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AD0884E1-4453-401F-9EBE-0C448F1913E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5"/>
  <c r="Z39" i="5" s="1"/>
  <c r="Z39" i="6"/>
  <c r="Z39" i="7"/>
  <c r="Z39" i="8"/>
  <c r="Z39" i="9"/>
  <c r="Z39" i="10"/>
  <c r="Z39" i="11"/>
  <c r="Y39" i="11"/>
  <c r="Z39" i="12"/>
  <c r="Z39" i="13"/>
  <c r="Z39" i="14"/>
  <c r="Z39" i="15"/>
  <c r="Y39" i="15"/>
  <c r="Z39" i="16"/>
  <c r="Y39" i="16"/>
  <c r="Z39" i="17"/>
  <c r="Y39" i="17"/>
  <c r="Z39" i="18"/>
  <c r="Z39" i="19"/>
  <c r="Z39" i="20"/>
  <c r="Y39" i="20"/>
  <c r="Z39" i="21"/>
  <c r="Z39" i="22"/>
  <c r="Y39" i="22"/>
  <c r="Z39" i="23"/>
  <c r="Y39" i="23"/>
  <c r="Y39" i="24"/>
  <c r="Z39" i="24" s="1"/>
  <c r="Z39" i="25"/>
  <c r="Y39" i="25"/>
  <c r="Z39" i="26"/>
  <c r="Z39" i="27"/>
  <c r="Z39" i="28"/>
  <c r="Z39" i="29"/>
  <c r="Z39" i="30"/>
  <c r="Y39" i="31"/>
  <c r="Z39" i="31" s="1"/>
  <c r="Z39" i="1"/>
  <c r="W39" i="2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1"/>
  <c r="Y39" i="1" s="1"/>
  <c r="J39" i="1"/>
  <c r="N38" i="21"/>
  <c r="P38" i="22"/>
  <c r="S38" i="23"/>
  <c r="V38" i="24"/>
  <c r="X38" i="25"/>
  <c r="AA38" i="26"/>
  <c r="AA40" i="26" s="1"/>
  <c r="D38" i="26"/>
  <c r="D40" i="26" s="1"/>
  <c r="F38" i="27"/>
  <c r="F40" i="27" s="1"/>
  <c r="H38" i="28"/>
  <c r="J38" i="29"/>
  <c r="L38" i="30"/>
  <c r="N38" i="31"/>
  <c r="Q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Z36" i="5" s="1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Y38" i="2" s="1"/>
  <c r="Y40" i="2" s="1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E38" i="2" s="1"/>
  <c r="E40" i="2" s="1"/>
  <c r="D27" i="2"/>
  <c r="D38" i="2" s="1"/>
  <c r="D40" i="2" s="1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G38" i="3" s="1"/>
  <c r="G40" i="3" s="1"/>
  <c r="H39" i="3" s="1"/>
  <c r="F27" i="3"/>
  <c r="F38" i="3" s="1"/>
  <c r="F40" i="3" s="1"/>
  <c r="E27" i="3"/>
  <c r="E38" i="3" s="1"/>
  <c r="E40" i="3" s="1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I38" i="4" s="1"/>
  <c r="H27" i="4"/>
  <c r="H38" i="4" s="1"/>
  <c r="G27" i="4"/>
  <c r="G38" i="4" s="1"/>
  <c r="G40" i="4" s="1"/>
  <c r="H39" i="4" s="1"/>
  <c r="H40" i="4" s="1"/>
  <c r="I39" i="4" s="1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K38" i="5" s="1"/>
  <c r="J27" i="5"/>
  <c r="J38" i="5" s="1"/>
  <c r="I27" i="5"/>
  <c r="I38" i="5" s="1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M38" i="6" s="1"/>
  <c r="L27" i="6"/>
  <c r="L38" i="6" s="1"/>
  <c r="K27" i="6"/>
  <c r="K38" i="6" s="1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O38" i="7" s="1"/>
  <c r="N27" i="7"/>
  <c r="N38" i="7" s="1"/>
  <c r="M27" i="7"/>
  <c r="M38" i="7" s="1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R38" i="8" s="1"/>
  <c r="Q27" i="8"/>
  <c r="Q38" i="8" s="1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T38" i="9" s="1"/>
  <c r="S27" i="9"/>
  <c r="S38" i="9" s="1"/>
  <c r="R27" i="9"/>
  <c r="R38" i="9" s="1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W38" i="10" s="1"/>
  <c r="V27" i="10"/>
  <c r="U27" i="10"/>
  <c r="U38" i="10" s="1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Y40" i="11" s="1"/>
  <c r="X27" i="11"/>
  <c r="Z27" i="11" s="1"/>
  <c r="W27" i="11"/>
  <c r="W38" i="11" s="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C38" i="11" s="1"/>
  <c r="C40" i="11" s="1"/>
  <c r="AA27" i="12"/>
  <c r="Y27" i="12"/>
  <c r="Y38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C38" i="12" s="1"/>
  <c r="C40" i="12" s="1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H38" i="13" s="1"/>
  <c r="G27" i="13"/>
  <c r="F27" i="13"/>
  <c r="F38" i="13" s="1"/>
  <c r="F40" i="13" s="1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J38" i="14" s="1"/>
  <c r="I27" i="14"/>
  <c r="H27" i="14"/>
  <c r="H38" i="14" s="1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L38" i="15" s="1"/>
  <c r="K27" i="15"/>
  <c r="J27" i="15"/>
  <c r="J38" i="15" s="1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O38" i="16" s="1"/>
  <c r="N27" i="16"/>
  <c r="M27" i="16"/>
  <c r="M38" i="16" s="1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Q38" i="17" s="1"/>
  <c r="P27" i="17"/>
  <c r="O27" i="17"/>
  <c r="O38" i="17" s="1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T38" i="18" s="1"/>
  <c r="S27" i="18"/>
  <c r="S38" i="18" s="1"/>
  <c r="R27" i="18"/>
  <c r="R38" i="18" s="1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V38" i="19" s="1"/>
  <c r="U27" i="19"/>
  <c r="U38" i="19" s="1"/>
  <c r="T27" i="19"/>
  <c r="T38" i="19" s="1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V38" i="20" s="1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AA38" i="21" s="1"/>
  <c r="AA40" i="21" s="1"/>
  <c r="Y27" i="21"/>
  <c r="Y38" i="21" s="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E38" i="21" s="1"/>
  <c r="E40" i="21" s="1"/>
  <c r="D27" i="21"/>
  <c r="D38" i="21" s="1"/>
  <c r="D40" i="21" s="1"/>
  <c r="C27" i="21"/>
  <c r="C38" i="21" s="1"/>
  <c r="C40" i="21" s="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G38" i="22" s="1"/>
  <c r="G40" i="22" s="1"/>
  <c r="H39" i="22" s="1"/>
  <c r="F27" i="22"/>
  <c r="F38" i="22" s="1"/>
  <c r="F40" i="22" s="1"/>
  <c r="E27" i="22"/>
  <c r="E38" i="22" s="1"/>
  <c r="E40" i="22" s="1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J38" i="23" s="1"/>
  <c r="I27" i="23"/>
  <c r="I38" i="23" s="1"/>
  <c r="H27" i="23"/>
  <c r="H38" i="23" s="1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M38" i="24" s="1"/>
  <c r="L27" i="24"/>
  <c r="L38" i="24" s="1"/>
  <c r="K27" i="24"/>
  <c r="K38" i="24" s="1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O38" i="25" s="1"/>
  <c r="N27" i="25"/>
  <c r="N38" i="25" s="1"/>
  <c r="M27" i="25"/>
  <c r="M38" i="25" s="1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Q38" i="26" s="1"/>
  <c r="P27" i="26"/>
  <c r="P38" i="26" s="1"/>
  <c r="O27" i="26"/>
  <c r="O38" i="26" s="1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S38" i="27" s="1"/>
  <c r="R27" i="27"/>
  <c r="R38" i="27" s="1"/>
  <c r="Q27" i="27"/>
  <c r="Q38" i="27" s="1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U38" i="28" s="1"/>
  <c r="T27" i="28"/>
  <c r="T38" i="28" s="1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W38" i="29" s="1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Y38" i="30" s="1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C38" i="30" s="1"/>
  <c r="C40" i="30" s="1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E38" i="31" s="1"/>
  <c r="E40" i="31" s="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H38" i="1" s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C17" i="2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I17" i="5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X17" i="9"/>
  <c r="Z17" i="9" s="1"/>
  <c r="W17" i="9"/>
  <c r="W38" i="9" s="1"/>
  <c r="V17" i="9"/>
  <c r="V38" i="9" s="1"/>
  <c r="U17" i="9"/>
  <c r="U38" i="9" s="1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X38" i="10" s="1"/>
  <c r="W17" i="10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Z17" i="15" s="1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Z17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S17" i="18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C17" i="2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R17" i="27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Z17" i="29"/>
  <c r="Y17" i="29"/>
  <c r="Y38" i="29" s="1"/>
  <c r="Y40" i="29" s="1"/>
  <c r="X17" i="29"/>
  <c r="X38" i="29" s="1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AA38" i="31" s="1"/>
  <c r="AA40" i="31" s="1"/>
  <c r="Y17" i="31"/>
  <c r="Y38" i="31" s="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9" l="1"/>
  <c r="X40" i="29"/>
  <c r="Z40" i="29" s="1"/>
  <c r="Z38" i="5"/>
  <c r="X40" i="5"/>
  <c r="Z40" i="5" s="1"/>
  <c r="I40" i="4"/>
  <c r="H40" i="25"/>
  <c r="I39" i="25" s="1"/>
  <c r="I40" i="25" s="1"/>
  <c r="H40" i="14"/>
  <c r="I39" i="14" s="1"/>
  <c r="I40" i="14" s="1"/>
  <c r="J40" i="14" s="1"/>
  <c r="Z38" i="18"/>
  <c r="X40" i="18"/>
  <c r="Z40" i="18" s="1"/>
  <c r="Y40" i="3"/>
  <c r="Y40" i="1"/>
  <c r="H40" i="23"/>
  <c r="I39" i="23" s="1"/>
  <c r="I40" i="23" s="1"/>
  <c r="K39" i="23" s="1"/>
  <c r="X40" i="16"/>
  <c r="Y40" i="12"/>
  <c r="Z38" i="10"/>
  <c r="X40" i="10"/>
  <c r="Z40" i="10" s="1"/>
  <c r="Y40" i="21"/>
  <c r="Y40" i="30"/>
  <c r="H40" i="22"/>
  <c r="I39" i="22" s="1"/>
  <c r="I40" i="22" s="1"/>
  <c r="J40" i="22" s="1"/>
  <c r="Y40" i="14"/>
  <c r="H40" i="3"/>
  <c r="I39" i="3" s="1"/>
  <c r="I40" i="3" s="1"/>
  <c r="Z38" i="31"/>
  <c r="Y40" i="31"/>
  <c r="Z40" i="31" s="1"/>
  <c r="H40" i="11"/>
  <c r="I39" i="11" s="1"/>
  <c r="I40" i="11" s="1"/>
  <c r="J40" i="11" s="1"/>
  <c r="Y40" i="9"/>
  <c r="Y40" i="13"/>
  <c r="Y40" i="10"/>
  <c r="I40" i="1"/>
  <c r="Z38" i="8"/>
  <c r="X40" i="8"/>
  <c r="Z40" i="8" s="1"/>
  <c r="X38" i="27"/>
  <c r="X38" i="17"/>
  <c r="Y38" i="7"/>
  <c r="X38" i="26"/>
  <c r="X38" i="6"/>
  <c r="Y38" i="16"/>
  <c r="Y40" i="16" s="1"/>
  <c r="Z17" i="10"/>
  <c r="Z38" i="25"/>
  <c r="Z17" i="8"/>
  <c r="X38" i="24"/>
  <c r="Y38" i="15"/>
  <c r="X38" i="4"/>
  <c r="X40" i="25"/>
  <c r="Z40" i="25" s="1"/>
  <c r="Z17" i="25"/>
  <c r="X38" i="14"/>
  <c r="X38" i="3"/>
  <c r="X38" i="23"/>
  <c r="X38" i="13"/>
  <c r="X38" i="2"/>
  <c r="X38" i="1"/>
  <c r="X38" i="12"/>
  <c r="Z17" i="5"/>
  <c r="Z27" i="7"/>
  <c r="X38" i="22"/>
  <c r="X38" i="11"/>
  <c r="Z17" i="18"/>
  <c r="X38" i="21"/>
  <c r="X38" i="30"/>
  <c r="X38" i="20"/>
  <c r="Z27" i="15"/>
  <c r="X38" i="9"/>
  <c r="Z17" i="31"/>
  <c r="X38" i="19"/>
  <c r="Z27" i="31"/>
  <c r="Z17" i="20"/>
  <c r="X38" i="28"/>
  <c r="Z27" i="12"/>
  <c r="Z27" i="2"/>
  <c r="J40" i="16"/>
  <c r="K39" i="16"/>
  <c r="N39" i="16" s="1"/>
  <c r="J40" i="30"/>
  <c r="K39" i="30"/>
  <c r="J40" i="1"/>
  <c r="K39" i="1"/>
  <c r="J40" i="9"/>
  <c r="K39" i="9"/>
  <c r="J40" i="13"/>
  <c r="K39" i="13"/>
  <c r="J40" i="12"/>
  <c r="K39" i="12"/>
  <c r="J40" i="7"/>
  <c r="K39" i="7"/>
  <c r="J40" i="29"/>
  <c r="K39" i="29"/>
  <c r="K39" i="24"/>
  <c r="J40" i="24"/>
  <c r="K39" i="11"/>
  <c r="J40" i="3"/>
  <c r="K39" i="3"/>
  <c r="J40" i="6"/>
  <c r="K39" i="6"/>
  <c r="J40" i="4"/>
  <c r="K39" i="4"/>
  <c r="K39" i="15"/>
  <c r="J40" i="15"/>
  <c r="K39" i="31"/>
  <c r="J40" i="31"/>
  <c r="J40" i="26"/>
  <c r="K39" i="26"/>
  <c r="J40" i="18"/>
  <c r="K39" i="18"/>
  <c r="J40" i="8"/>
  <c r="K39" i="8"/>
  <c r="J40" i="17"/>
  <c r="K39" i="17"/>
  <c r="J40" i="28"/>
  <c r="K39" i="28"/>
  <c r="J40" i="20"/>
  <c r="K39" i="20"/>
  <c r="J40" i="21"/>
  <c r="K39" i="21"/>
  <c r="J40" i="25"/>
  <c r="K39" i="25"/>
  <c r="J40" i="10"/>
  <c r="K39" i="10"/>
  <c r="J40" i="5"/>
  <c r="K39" i="5"/>
  <c r="J40" i="2"/>
  <c r="K39" i="2"/>
  <c r="K39" i="14"/>
  <c r="K39" i="27"/>
  <c r="K39" i="19"/>
  <c r="K40" i="16"/>
  <c r="L39" i="16" s="1"/>
  <c r="L40" i="16" s="1"/>
  <c r="M39" i="16" s="1"/>
  <c r="M40" i="16" s="1"/>
  <c r="Z38" i="15" l="1"/>
  <c r="Y40" i="15"/>
  <c r="Z40" i="15" s="1"/>
  <c r="Z38" i="4"/>
  <c r="X40" i="4"/>
  <c r="Z40" i="4" s="1"/>
  <c r="X40" i="24"/>
  <c r="Z40" i="24" s="1"/>
  <c r="Z38" i="24"/>
  <c r="Z38" i="6"/>
  <c r="X40" i="6"/>
  <c r="Z40" i="6" s="1"/>
  <c r="Z38" i="26"/>
  <c r="X40" i="26"/>
  <c r="Z40" i="26" s="1"/>
  <c r="Z40" i="16"/>
  <c r="Z38" i="17"/>
  <c r="X40" i="17"/>
  <c r="Z40" i="17" s="1"/>
  <c r="Z38" i="12"/>
  <c r="X40" i="12"/>
  <c r="Z40" i="12" s="1"/>
  <c r="Z38" i="13"/>
  <c r="X40" i="13"/>
  <c r="Z40" i="13" s="1"/>
  <c r="Z38" i="23"/>
  <c r="X40" i="23"/>
  <c r="Z40" i="23" s="1"/>
  <c r="Z38" i="14"/>
  <c r="X40" i="14"/>
  <c r="Z40" i="14" s="1"/>
  <c r="Z38" i="28"/>
  <c r="X40" i="28"/>
  <c r="Z40" i="28" s="1"/>
  <c r="Z38" i="19"/>
  <c r="X40" i="19"/>
  <c r="Z40" i="19" s="1"/>
  <c r="Z38" i="9"/>
  <c r="X40" i="9"/>
  <c r="Z40" i="9" s="1"/>
  <c r="Z38" i="20"/>
  <c r="X40" i="20"/>
  <c r="Z40" i="20" s="1"/>
  <c r="Z38" i="30"/>
  <c r="X40" i="30"/>
  <c r="Z40" i="30" s="1"/>
  <c r="Z38" i="21"/>
  <c r="X40" i="21"/>
  <c r="Z40" i="21" s="1"/>
  <c r="Z38" i="16"/>
  <c r="Z38" i="11"/>
  <c r="X40" i="11"/>
  <c r="Z40" i="11" s="1"/>
  <c r="Z38" i="7"/>
  <c r="Y40" i="7"/>
  <c r="Z40" i="7" s="1"/>
  <c r="Z38" i="22"/>
  <c r="X40" i="22"/>
  <c r="Z40" i="22" s="1"/>
  <c r="Z38" i="27"/>
  <c r="X40" i="27"/>
  <c r="Z40" i="27" s="1"/>
  <c r="K39" i="22"/>
  <c r="N39" i="22" s="1"/>
  <c r="X40" i="1"/>
  <c r="Z40" i="1" s="1"/>
  <c r="Z38" i="1"/>
  <c r="Z38" i="2"/>
  <c r="X40" i="2"/>
  <c r="Z40" i="2" s="1"/>
  <c r="J40" i="23"/>
  <c r="Z38" i="3"/>
  <c r="X40" i="3"/>
  <c r="Z40" i="3" s="1"/>
  <c r="N39" i="29"/>
  <c r="K40" i="29"/>
  <c r="L39" i="29" s="1"/>
  <c r="L40" i="29" s="1"/>
  <c r="M39" i="29" s="1"/>
  <c r="M40" i="29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28"/>
  <c r="K40" i="28"/>
  <c r="L39" i="28" s="1"/>
  <c r="L40" i="28" s="1"/>
  <c r="M39" i="28" s="1"/>
  <c r="M40" i="28" s="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40" i="16"/>
  <c r="O39" i="16"/>
  <c r="N39" i="15"/>
  <c r="K40" i="15"/>
  <c r="L39" i="15" s="1"/>
  <c r="L40" i="15" s="1"/>
  <c r="M39" i="15" s="1"/>
  <c r="M40" i="15" s="1"/>
  <c r="N39" i="25"/>
  <c r="K40" i="25"/>
  <c r="L39" i="25" s="1"/>
  <c r="L40" i="25" s="1"/>
  <c r="M39" i="25" s="1"/>
  <c r="M40" i="25" s="1"/>
  <c r="N39" i="26"/>
  <c r="K40" i="26"/>
  <c r="L39" i="26" s="1"/>
  <c r="L40" i="26" s="1"/>
  <c r="M39" i="26" s="1"/>
  <c r="M40" i="26" s="1"/>
  <c r="N39" i="31"/>
  <c r="K40" i="31"/>
  <c r="L39" i="31" s="1"/>
  <c r="L40" i="31" s="1"/>
  <c r="M39" i="31" s="1"/>
  <c r="M40" i="31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30"/>
  <c r="K40" i="30"/>
  <c r="L39" i="30" s="1"/>
  <c r="L40" i="30" s="1"/>
  <c r="M39" i="30" s="1"/>
  <c r="M40" i="30" s="1"/>
  <c r="N39" i="27"/>
  <c r="K40" i="27"/>
  <c r="L39" i="27" s="1"/>
  <c r="L40" i="27" s="1"/>
  <c r="M39" i="27" s="1"/>
  <c r="M40" i="27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K40" i="22" l="1"/>
  <c r="L39" i="22" s="1"/>
  <c r="L40" i="22" s="1"/>
  <c r="M39" i="22" s="1"/>
  <c r="M40" i="22" s="1"/>
  <c r="N40" i="5"/>
  <c r="O39" i="5"/>
  <c r="N40" i="24"/>
  <c r="O39" i="24"/>
  <c r="N40" i="31"/>
  <c r="O39" i="31"/>
  <c r="O40" i="16"/>
  <c r="P39" i="16" s="1"/>
  <c r="P40" i="16" s="1"/>
  <c r="Q39" i="16" s="1"/>
  <c r="Q40" i="16" s="1"/>
  <c r="R39" i="16"/>
  <c r="N40" i="22"/>
  <c r="O39" i="22"/>
  <c r="O39" i="3"/>
  <c r="N40" i="3"/>
  <c r="N40" i="27"/>
  <c r="O39" i="27"/>
  <c r="O39" i="15"/>
  <c r="N40" i="15"/>
  <c r="N40" i="30"/>
  <c r="O39" i="30"/>
  <c r="N40" i="26"/>
  <c r="O39" i="26"/>
  <c r="N40" i="17"/>
  <c r="O39" i="17"/>
  <c r="N40" i="28"/>
  <c r="O39" i="28"/>
  <c r="N40" i="13"/>
  <c r="O39" i="13"/>
  <c r="O39" i="7"/>
  <c r="N40" i="7"/>
  <c r="N40" i="10"/>
  <c r="O39" i="10"/>
  <c r="N40" i="23"/>
  <c r="O39" i="23"/>
  <c r="O39" i="11"/>
  <c r="N40" i="11"/>
  <c r="N40" i="9"/>
  <c r="O39" i="9"/>
  <c r="N40" i="14"/>
  <c r="O39" i="14"/>
  <c r="N40" i="29"/>
  <c r="O39" i="29"/>
  <c r="N40" i="12"/>
  <c r="O39" i="12"/>
  <c r="N40" i="18"/>
  <c r="O39" i="18"/>
  <c r="O39" i="20"/>
  <c r="N40" i="20"/>
  <c r="N40" i="2"/>
  <c r="O39" i="2"/>
  <c r="N40" i="21"/>
  <c r="O39" i="21"/>
  <c r="N40" i="6"/>
  <c r="O39" i="6"/>
  <c r="O39" i="19"/>
  <c r="N40" i="19"/>
  <c r="N40" i="4"/>
  <c r="O39" i="4"/>
  <c r="N40" i="8"/>
  <c r="O39" i="8"/>
  <c r="N40" i="25"/>
  <c r="O39" i="25"/>
  <c r="N40" i="1"/>
  <c r="O39" i="1"/>
  <c r="R39" i="4" l="1"/>
  <c r="O40" i="4"/>
  <c r="P39" i="4" s="1"/>
  <c r="P40" i="4" s="1"/>
  <c r="Q39" i="4" s="1"/>
  <c r="Q40" i="4" s="1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R39" i="17"/>
  <c r="O40" i="17"/>
  <c r="P39" i="17" s="1"/>
  <c r="P40" i="17" s="1"/>
  <c r="Q39" i="17" s="1"/>
  <c r="Q40" i="17" s="1"/>
  <c r="R39" i="27"/>
  <c r="O40" i="27"/>
  <c r="P39" i="27" s="1"/>
  <c r="P40" i="27" s="1"/>
  <c r="Q39" i="27" s="1"/>
  <c r="Q40" i="27" s="1"/>
  <c r="R39" i="31"/>
  <c r="O40" i="31"/>
  <c r="P39" i="31" s="1"/>
  <c r="P40" i="31" s="1"/>
  <c r="Q39" i="31" s="1"/>
  <c r="Q40" i="31" s="1"/>
  <c r="O40" i="2"/>
  <c r="P39" i="2" s="1"/>
  <c r="P40" i="2" s="1"/>
  <c r="Q39" i="2" s="1"/>
  <c r="Q40" i="2" s="1"/>
  <c r="R39" i="2"/>
  <c r="R40" i="16"/>
  <c r="S39" i="16"/>
  <c r="R39" i="29"/>
  <c r="O40" i="29"/>
  <c r="P39" i="29" s="1"/>
  <c r="P40" i="29" s="1"/>
  <c r="Q39" i="29" s="1"/>
  <c r="Q40" i="29" s="1"/>
  <c r="R39" i="1"/>
  <c r="O40" i="1"/>
  <c r="P39" i="1" s="1"/>
  <c r="P40" i="1" s="1"/>
  <c r="Q39" i="1" s="1"/>
  <c r="Q40" i="1" s="1"/>
  <c r="R39" i="18"/>
  <c r="O40" i="18"/>
  <c r="P39" i="18" s="1"/>
  <c r="P40" i="18" s="1"/>
  <c r="Q39" i="18" s="1"/>
  <c r="Q40" i="18" s="1"/>
  <c r="O40" i="3"/>
  <c r="P39" i="3" s="1"/>
  <c r="P40" i="3" s="1"/>
  <c r="Q39" i="3" s="1"/>
  <c r="Q40" i="3" s="1"/>
  <c r="R39" i="3"/>
  <c r="R39" i="28"/>
  <c r="O40" i="28"/>
  <c r="P39" i="28" s="1"/>
  <c r="P40" i="28" s="1"/>
  <c r="Q39" i="28" s="1"/>
  <c r="Q40" i="28" s="1"/>
  <c r="R39" i="19"/>
  <c r="O40" i="19"/>
  <c r="P39" i="19" s="1"/>
  <c r="P40" i="19" s="1"/>
  <c r="Q39" i="19" s="1"/>
  <c r="Q40" i="19" s="1"/>
  <c r="O40" i="6"/>
  <c r="P39" i="6" s="1"/>
  <c r="P40" i="6" s="1"/>
  <c r="Q39" i="6" s="1"/>
  <c r="Q40" i="6" s="1"/>
  <c r="R39" i="6"/>
  <c r="R39" i="26"/>
  <c r="O40" i="26"/>
  <c r="P39" i="26" s="1"/>
  <c r="P40" i="26" s="1"/>
  <c r="Q39" i="26" s="1"/>
  <c r="Q40" i="26" s="1"/>
  <c r="O40" i="13"/>
  <c r="P39" i="13" s="1"/>
  <c r="P40" i="13" s="1"/>
  <c r="Q39" i="13" s="1"/>
  <c r="Q40" i="13" s="1"/>
  <c r="R39" i="13"/>
  <c r="R39" i="30"/>
  <c r="O40" i="30"/>
  <c r="P39" i="30" s="1"/>
  <c r="P40" i="30" s="1"/>
  <c r="Q39" i="30" s="1"/>
  <c r="Q40" i="30" s="1"/>
  <c r="R39" i="22"/>
  <c r="O40" i="22"/>
  <c r="P39" i="22" s="1"/>
  <c r="P40" i="22" s="1"/>
  <c r="Q39" i="22" s="1"/>
  <c r="Q40" i="22" s="1"/>
  <c r="O40" i="5"/>
  <c r="P39" i="5" s="1"/>
  <c r="P40" i="5" s="1"/>
  <c r="Q39" i="5" s="1"/>
  <c r="Q40" i="5" s="1"/>
  <c r="R39" i="5"/>
  <c r="R39" i="23"/>
  <c r="O40" i="23"/>
  <c r="P39" i="23" s="1"/>
  <c r="P40" i="23" s="1"/>
  <c r="Q39" i="23" s="1"/>
  <c r="Q40" i="23" s="1"/>
  <c r="O40" i="15"/>
  <c r="P39" i="15" s="1"/>
  <c r="P40" i="15" s="1"/>
  <c r="Q39" i="15" s="1"/>
  <c r="Q40" i="15" s="1"/>
  <c r="R39" i="15"/>
  <c r="R39" i="20"/>
  <c r="O40" i="20"/>
  <c r="P39" i="20" s="1"/>
  <c r="P40" i="20" s="1"/>
  <c r="Q39" i="20" s="1"/>
  <c r="Q40" i="20" s="1"/>
  <c r="R39" i="25"/>
  <c r="O40" i="25"/>
  <c r="P39" i="25" s="1"/>
  <c r="P40" i="25" s="1"/>
  <c r="Q39" i="25" s="1"/>
  <c r="Q40" i="25" s="1"/>
  <c r="O40" i="9"/>
  <c r="P39" i="9" s="1"/>
  <c r="P40" i="9" s="1"/>
  <c r="Q39" i="9" s="1"/>
  <c r="Q40" i="9" s="1"/>
  <c r="R39" i="9"/>
  <c r="R39" i="24"/>
  <c r="O40" i="24"/>
  <c r="P39" i="24" s="1"/>
  <c r="P40" i="24" s="1"/>
  <c r="Q39" i="24" s="1"/>
  <c r="Q40" i="24" s="1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R39" i="21"/>
  <c r="O40" i="21"/>
  <c r="P39" i="21" s="1"/>
  <c r="P40" i="21" s="1"/>
  <c r="Q39" i="21" s="1"/>
  <c r="Q40" i="21" s="1"/>
  <c r="R39" i="12"/>
  <c r="O40" i="12"/>
  <c r="P39" i="12" s="1"/>
  <c r="P40" i="12" s="1"/>
  <c r="Q39" i="12" s="1"/>
  <c r="Q40" i="12" s="1"/>
  <c r="O40" i="11"/>
  <c r="P39" i="11" s="1"/>
  <c r="P40" i="11" s="1"/>
  <c r="Q39" i="11" s="1"/>
  <c r="Q40" i="11" s="1"/>
  <c r="R39" i="11"/>
  <c r="R40" i="26" l="1"/>
  <c r="S39" i="26"/>
  <c r="S39" i="5"/>
  <c r="R40" i="5"/>
  <c r="R40" i="20"/>
  <c r="S39" i="20"/>
  <c r="R40" i="22"/>
  <c r="S39" i="22"/>
  <c r="R40" i="18"/>
  <c r="S39" i="18"/>
  <c r="R40" i="25"/>
  <c r="S39" i="25"/>
  <c r="V39" i="16"/>
  <c r="S40" i="16"/>
  <c r="T39" i="16" s="1"/>
  <c r="T40" i="16" s="1"/>
  <c r="U39" i="16" s="1"/>
  <c r="U40" i="16" s="1"/>
  <c r="V40" i="16" s="1"/>
  <c r="W40" i="16" s="1"/>
  <c r="S39" i="24"/>
  <c r="R40" i="24"/>
  <c r="S39" i="1"/>
  <c r="R40" i="1"/>
  <c r="R40" i="31"/>
  <c r="S39" i="31"/>
  <c r="R40" i="3"/>
  <c r="S39" i="3"/>
  <c r="R40" i="2"/>
  <c r="S39" i="2"/>
  <c r="R40" i="12"/>
  <c r="S39" i="12"/>
  <c r="R40" i="15"/>
  <c r="S39" i="15"/>
  <c r="R40" i="14"/>
  <c r="S39" i="14"/>
  <c r="S39" i="8"/>
  <c r="R40" i="8"/>
  <c r="R40" i="7"/>
  <c r="S39" i="7"/>
  <c r="R40" i="10"/>
  <c r="S39" i="10"/>
  <c r="S39" i="30"/>
  <c r="R40" i="30"/>
  <c r="R40" i="28"/>
  <c r="S39" i="28"/>
  <c r="S39" i="29"/>
  <c r="R40" i="29"/>
  <c r="R40" i="27"/>
  <c r="S39" i="27"/>
  <c r="R40" i="4"/>
  <c r="S39" i="4"/>
  <c r="R40" i="17"/>
  <c r="S39" i="17"/>
  <c r="R40" i="11"/>
  <c r="S39" i="11"/>
  <c r="R40" i="6"/>
  <c r="S39" i="6"/>
  <c r="R40" i="19"/>
  <c r="S39" i="19"/>
  <c r="R40" i="21"/>
  <c r="S39" i="21"/>
  <c r="S39" i="23"/>
  <c r="R40" i="23"/>
  <c r="R40" i="9"/>
  <c r="S39" i="9"/>
  <c r="S39" i="13"/>
  <c r="R40" i="13"/>
  <c r="V39" i="28" l="1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18"/>
  <c r="S40" i="18"/>
  <c r="T39" i="18" s="1"/>
  <c r="T40" i="18" s="1"/>
  <c r="U39" i="18" s="1"/>
  <c r="U40" i="18" s="1"/>
  <c r="V40" i="18" s="1"/>
  <c r="W40" i="18" s="1"/>
  <c r="V39" i="26"/>
  <c r="S40" i="26"/>
  <c r="T39" i="26" s="1"/>
  <c r="T40" i="26" s="1"/>
  <c r="U39" i="26" s="1"/>
  <c r="U40" i="26" s="1"/>
  <c r="V40" i="26" s="1"/>
  <c r="W40" i="26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V39" i="30"/>
  <c r="S40" i="30"/>
  <c r="T39" i="30" s="1"/>
  <c r="T40" i="30" s="1"/>
  <c r="U39" i="30" s="1"/>
  <c r="U40" i="30" s="1"/>
  <c r="V40" i="30" s="1"/>
  <c r="W40" i="30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31"/>
  <c r="S40" i="31"/>
  <c r="T39" i="31" s="1"/>
  <c r="T40" i="31" s="1"/>
  <c r="U39" i="31" s="1"/>
  <c r="U40" i="31" s="1"/>
  <c r="V40" i="31" s="1"/>
  <c r="W40" i="31" s="1"/>
  <c r="V39" i="25"/>
  <c r="S40" i="25"/>
  <c r="T39" i="25" s="1"/>
  <c r="T40" i="25" s="1"/>
  <c r="U39" i="25" s="1"/>
  <c r="U40" i="25" s="1"/>
  <c r="V40" i="25" s="1"/>
  <c r="W40" i="25" s="1"/>
  <c r="V39" i="11"/>
  <c r="S40" i="11"/>
  <c r="T39" i="11" s="1"/>
  <c r="T40" i="11" s="1"/>
  <c r="U39" i="11" s="1"/>
  <c r="U40" i="11" s="1"/>
  <c r="V40" i="11" s="1"/>
  <c r="W40" i="11" s="1"/>
  <c r="V39" i="23"/>
  <c r="S40" i="23"/>
  <c r="T39" i="23" s="1"/>
  <c r="T40" i="23" s="1"/>
  <c r="U39" i="23" s="1"/>
  <c r="U40" i="23" s="1"/>
  <c r="V40" i="23" s="1"/>
  <c r="W40" i="23" s="1"/>
  <c r="V39" i="29"/>
  <c r="S40" i="29"/>
  <c r="T39" i="29" s="1"/>
  <c r="T40" i="29" s="1"/>
  <c r="U39" i="29" s="1"/>
  <c r="U40" i="29" s="1"/>
  <c r="V40" i="29" s="1"/>
  <c r="W40" i="29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<sst xmlns="http://schemas.openxmlformats.org/spreadsheetml/2006/main" count="3255" uniqueCount="96">
  <si>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</si>
  <si>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</si>
  <si>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</si>
  <si>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</si>
  <si>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</si>
  <si>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</si>
  <si>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</si>
  <si>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</si>
  <si>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</si>
  <si>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</si>
  <si>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</si>
  <si>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</si>
  <si>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</si>
  <si>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</si>
  <si>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</si>
  <si>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</si>
  <si>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</si>
  <si>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</si>
  <si>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</si>
  <si>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</si>
  <si>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</si>
  <si>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</si>
  <si>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</si>
  <si>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</si>
  <si>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</si>
  <si>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</si>
  <si>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</si>
  <si>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</si>
  <si>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</si>
  <si>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</si>
  <si>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</si>
  <si>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</si>
  <si>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</si>
  <si>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</si>
  <si>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</si>
  <si>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</si>
  <si>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</si>
  <si>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</si>
  <si>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</si>
  <si>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</si>
  <si>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</si>
  <si>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</si>
  <si>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</si>
  <si>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</si>
  <si>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</si>
  <si>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</si>
  <si>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</si>
  <si>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</si>
  <si>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</si>
  <si>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</si>
  <si>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</si>
  <si>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</si>
  <si>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</si>
  <si>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</si>
  <si>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</si>
  <si>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</si>
  <si>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</si>
  <si>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</si>
  <si>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</si>
  <si>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</si>
  <si>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</si>
  <si>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</si>
  <si>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</si>
  <si>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1st Quarter ended 30 September 2025 (Figures Finalised as at 2025/10/28)</t>
  </si>
  <si>
    <t>Western Cape: Cederberg (WC012) - Table C7 Quarterly Budgeted Cash Flows ( Water management                                   ) for 1st Quarter ended 30 September 2025 (Figures Finalised as at 2025/10/28)</t>
  </si>
  <si>
    <t>Western Cape: Bergrivier (WC013) - Table C7 Quarterly Budgeted Cash Flows ( Water management                                   ) for 1st Quarter ended 30 September 2025 (Figures Finalised as at 2025/10/28)</t>
  </si>
  <si>
    <t>Western Cape: Saldanha Bay (WC014) - Table C7 Quarterly Budgeted Cash Flows ( Water management                                   ) for 1st Quarter ended 30 September 2025 (Figures Finalised as at 2025/10/28)</t>
  </si>
  <si>
    <t>Western Cape: Swartland (WC015) - Table C7 Quarterly Budgeted Cash Flows ( Water management                                   ) for 1st Quarter ended 30 September 2025 (Figures Finalised as at 2025/10/28)</t>
  </si>
  <si>
    <t>Western Cape: West Coast (DC1) - Table C7 Quarterly Budgeted Cash Flows ( Water management                                   ) for 1st Quarter ended 30 September 2025 (Figures Finalised as at 2025/10/28)</t>
  </si>
  <si>
    <t>Western Cape: Witzenberg (WC022) - Table C7 Quarterly Budgeted Cash Flows ( Water management                                   ) for 1st Quarter ended 30 September 2025 (Figures Finalised as at 2025/10/28)</t>
  </si>
  <si>
    <t>Western Cape: Drakenstein (WC023) - Table C7 Quarterly Budgeted Cash Flows ( Water management                                   ) for 1st Quarter ended 30 September 2025 (Figures Finalised as at 2025/10/28)</t>
  </si>
  <si>
    <t>Western Cape: Stellenbosch (WC024) - Table C7 Quarterly Budgeted Cash Flows ( Water management                                   ) for 1st Quarter ended 30 September 2025 (Figures Finalised as at 2025/10/28)</t>
  </si>
  <si>
    <t>Western Cape: Breede Valley (WC025) - Table C7 Quarterly Budgeted Cash Flows ( Water management                                   ) for 1st Quarter ended 30 September 2025 (Figures Finalised as at 2025/10/28)</t>
  </si>
  <si>
    <t>Western Cape: Langeberg (WC026) - Table C7 Quarterly Budgeted Cash Flows ( Water management                                   ) for 1st Quarter ended 30 September 2025 (Figures Finalised as at 2025/10/28)</t>
  </si>
  <si>
    <t>Western Cape: Cape Winelands DM (DC2) - Table C7 Quarterly Budgeted Cash Flows ( Water management                                   ) for 1st Quarter ended 30 September 2025 (Figures Finalised as at 2025/10/28)</t>
  </si>
  <si>
    <t>Western Cape: Theewaterskloof (WC031) - Table C7 Quarterly Budgeted Cash Flows ( Water management                                   ) for 1st Quarter ended 30 September 2025 (Figures Finalised as at 2025/10/28)</t>
  </si>
  <si>
    <t>Western Cape: Overstrand (WC032) - Table C7 Quarterly Budgeted Cash Flows ( Water management                                   ) for 1st Quarter ended 30 September 2025 (Figures Finalised as at 2025/10/28)</t>
  </si>
  <si>
    <t>Western Cape: Cape Agulhas (WC033) - Table C7 Quarterly Budgeted Cash Flows ( Water management                                   ) for 1st Quarter ended 30 September 2025 (Figures Finalised as at 2025/10/28)</t>
  </si>
  <si>
    <t>Western Cape: Swellendam (WC034) - Table C7 Quarterly Budgeted Cash Flows ( Water management                                   ) for 1st Quarter ended 30 September 2025 (Figures Finalised as at 2025/10/28)</t>
  </si>
  <si>
    <t>Western Cape: Overberg (DC3) - Table C7 Quarterly Budgeted Cash Flows ( Water management                                   ) for 1st Quarter ended 30 September 2025 (Figures Finalised as at 2025/10/28)</t>
  </si>
  <si>
    <t>Western Cape: Kannaland (WC041) - Table C7 Quarterly Budgeted Cash Flows ( Water management                                   ) for 1st Quarter ended 30 September 2025 (Figures Finalised as at 2025/10/28)</t>
  </si>
  <si>
    <t>Western Cape: Hessequa (WC042) - Table C7 Quarterly Budgeted Cash Flows ( Water management                                   ) for 1st Quarter ended 30 September 2025 (Figures Finalised as at 2025/10/28)</t>
  </si>
  <si>
    <t>Western Cape: Mossel Bay (WC043) - Table C7 Quarterly Budgeted Cash Flows ( Water management                                   ) for 1st Quarter ended 30 September 2025 (Figures Finalised as at 2025/10/28)</t>
  </si>
  <si>
    <t>Western Cape: George (WC044) - Table C7 Quarterly Budgeted Cash Flows ( Water management                                   ) for 1st Quarter ended 30 September 2025 (Figures Finalised as at 2025/10/28)</t>
  </si>
  <si>
    <t>Western Cape: Oudtshoorn (WC045) - Table C7 Quarterly Budgeted Cash Flows ( Water management                                   ) for 1st Quarter ended 30 September 2025 (Figures Finalised as at 2025/10/28)</t>
  </si>
  <si>
    <t>Western Cape: Bitou (WC047) - Table C7 Quarterly Budgeted Cash Flows ( Water management                                   ) for 1st Quarter ended 30 September 2025 (Figures Finalised as at 2025/10/28)</t>
  </si>
  <si>
    <t>Western Cape: Knysna (WC048) - Table C7 Quarterly Budgeted Cash Flows ( Water management                                   ) for 1st Quarter ended 30 September 2025 (Figures Finalised as at 2025/10/28)</t>
  </si>
  <si>
    <t>Western Cape: Garden Route (DC4) - Table C7 Quarterly Budgeted Cash Flows ( Water management                                   ) for 1st Quarter ended 30 September 2025 (Figures Finalised as at 2025/10/28)</t>
  </si>
  <si>
    <t>Western Cape: Laingsburg (WC051) - Table C7 Quarterly Budgeted Cash Flows ( Water management                                   ) for 1st Quarter ended 30 September 2025 (Figures Finalised as at 2025/10/28)</t>
  </si>
  <si>
    <t>Western Cape: Prince Albert (WC052) - Table C7 Quarterly Budgeted Cash Flows ( Water management                                   ) for 1st Quarter ended 30 September 2025 (Figures Finalised as at 2025/10/28)</t>
  </si>
  <si>
    <t>Western Cape: Beaufort West (WC053) - Table C7 Quarterly Budgeted Cash Flows ( Water management                                   ) for 1st Quarter ended 30 September 2025 (Figures Finalised as at 2025/10/28)</t>
  </si>
  <si>
    <t>Western Cape: Central Karoo (DC5)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</si>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</sst>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3179758</v>
      </c>
      <c r="D33" s="18"/>
      <c r="E33" s="19">
        <v>1181280</v>
      </c>
      <c r="F33" s="20">
        <v>1181280</v>
      </c>
      <c r="G33" s="20">
        <v>435594</v>
      </c>
      <c r="H33" s="36">
        <v>106479</v>
      </c>
      <c r="I33" s="36">
        <v>923018</v>
      </c>
      <c r="J33" s="36">
        <v>1465091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1465091</v>
      </c>
      <c r="X33" s="36"/>
      <c r="Y33" s="20">
        <v>1465091</v>
      </c>
      <c r="Z33" s="21"/>
      <c r="AA33" s="22">
        <v>1181280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3179758</v>
      </c>
      <c r="D36" s="26">
        <f>SUM(D31:D35)</f>
        <v>0</v>
      </c>
      <c r="E36" s="27">
        <f t="shared" si="2"/>
        <v>1181280</v>
      </c>
      <c r="F36" s="28">
        <f t="shared" si="2"/>
        <v>1181280</v>
      </c>
      <c r="G36" s="28">
        <f t="shared" si="2"/>
        <v>435594</v>
      </c>
      <c r="H36" s="28">
        <f t="shared" si="2"/>
        <v>106479</v>
      </c>
      <c r="I36" s="28">
        <f t="shared" si="2"/>
        <v>923018</v>
      </c>
      <c r="J36" s="28">
        <f t="shared" si="2"/>
        <v>1465091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1465091</v>
      </c>
      <c r="X36" s="28">
        <f t="shared" si="2"/>
        <v>0</v>
      </c>
      <c r="Y36" s="28">
        <f t="shared" si="2"/>
        <v>1465091</v>
      </c>
      <c r="Z36" s="29">
        <f>+IF(X36&lt;&gt;0,+(Y36/X36)*100,0)</f>
        <v>0</v>
      </c>
      <c r="AA36" s="30">
        <f>SUM(AA31:AA35)</f>
        <v>1181280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3179758</v>
      </c>
      <c r="D38" s="32">
        <f>+D17+D27+D36</f>
        <v>0</v>
      </c>
      <c r="E38" s="33">
        <f t="shared" si="3"/>
        <v>1181280</v>
      </c>
      <c r="F38" s="2">
        <f t="shared" si="3"/>
        <v>1181280</v>
      </c>
      <c r="G38" s="2">
        <f t="shared" si="3"/>
        <v>435594</v>
      </c>
      <c r="H38" s="2">
        <f t="shared" si="3"/>
        <v>106479</v>
      </c>
      <c r="I38" s="2">
        <f t="shared" si="3"/>
        <v>923018</v>
      </c>
      <c r="J38" s="2">
        <f t="shared" si="3"/>
        <v>1465091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1465091</v>
      </c>
      <c r="X38" s="2">
        <f t="shared" si="3"/>
        <v>0</v>
      </c>
      <c r="Y38" s="2">
        <f t="shared" si="3"/>
        <v>1465091</v>
      </c>
      <c r="Z38" s="34">
        <f>+IF(X38&lt;&gt;0,+(Y38/X38)*100,0)</f>
        <v>0</v>
      </c>
      <c r="AA38" s="35">
        <f>+AA17+AA27+AA36</f>
        <v>1181280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435594</v>
      </c>
      <c r="I39" s="2">
        <f>+H40+I60</f>
        <v>542073</v>
      </c>
      <c r="J39" s="2">
        <f>+G39</f>
        <v>0</v>
      </c>
      <c r="K39" s="2">
        <f>+I40+K60</f>
        <v>1465091</v>
      </c>
      <c r="L39" s="2">
        <f>+K40+L60</f>
        <v>1465091</v>
      </c>
      <c r="M39" s="2">
        <f>+L40+M60</f>
        <v>1465091</v>
      </c>
      <c r="N39" s="2">
        <f>+K39</f>
        <v>1465091</v>
      </c>
      <c r="O39" s="2">
        <f>+M40+O60</f>
        <v>1465091</v>
      </c>
      <c r="P39" s="2">
        <f>+O40+P60</f>
        <v>1465091</v>
      </c>
      <c r="Q39" s="2">
        <f>+P40+Q60</f>
        <v>1465091</v>
      </c>
      <c r="R39" s="2">
        <f>+O39</f>
        <v>1465091</v>
      </c>
      <c r="S39" s="2">
        <f>+Q40+S60</f>
        <v>1465091</v>
      </c>
      <c r="T39" s="2">
        <f>+S40+T60</f>
        <v>1465091</v>
      </c>
      <c r="U39" s="2">
        <f>+T40+U60</f>
        <v>1465091</v>
      </c>
      <c r="V39" s="2">
        <f>+S39</f>
        <v>1465091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3179758</v>
      </c>
      <c r="D40" s="43">
        <f t="shared" ref="D40:AA40" si="4">+D38+D39</f>
        <v>0</v>
      </c>
      <c r="E40" s="44">
        <f t="shared" si="4"/>
        <v>1181280</v>
      </c>
      <c r="F40" s="45">
        <f t="shared" si="4"/>
        <v>1181280</v>
      </c>
      <c r="G40" s="45">
        <f t="shared" si="4"/>
        <v>435594</v>
      </c>
      <c r="H40" s="45">
        <f t="shared" si="4"/>
        <v>542073</v>
      </c>
      <c r="I40" s="45">
        <f t="shared" si="4"/>
        <v>1465091</v>
      </c>
      <c r="J40" s="45">
        <f>+I40</f>
        <v>1465091</v>
      </c>
      <c r="K40" s="45">
        <f t="shared" si="4"/>
        <v>1465091</v>
      </c>
      <c r="L40" s="45">
        <f t="shared" si="4"/>
        <v>1465091</v>
      </c>
      <c r="M40" s="45">
        <f t="shared" si="4"/>
        <v>1465091</v>
      </c>
      <c r="N40" s="45">
        <f>+M40</f>
        <v>1465091</v>
      </c>
      <c r="O40" s="45">
        <f t="shared" si="4"/>
        <v>1465091</v>
      </c>
      <c r="P40" s="45">
        <f t="shared" si="4"/>
        <v>1465091</v>
      </c>
      <c r="Q40" s="45">
        <f t="shared" si="4"/>
        <v>1465091</v>
      </c>
      <c r="R40" s="45">
        <f>+Q40</f>
        <v>1465091</v>
      </c>
      <c r="S40" s="45">
        <f t="shared" si="4"/>
        <v>1465091</v>
      </c>
      <c r="T40" s="45">
        <f t="shared" si="4"/>
        <v>1465091</v>
      </c>
      <c r="U40" s="45">
        <f t="shared" si="4"/>
        <v>1465091</v>
      </c>
      <c r="V40" s="45">
        <f>+U40</f>
        <v>1465091</v>
      </c>
      <c r="W40" s="45">
        <f>+V40</f>
        <v>1465091</v>
      </c>
      <c r="X40" s="45">
        <f t="shared" si="4"/>
        <v>0</v>
      </c>
      <c r="Y40" s="45">
        <f t="shared" si="4"/>
        <v>1465091</v>
      </c>
      <c r="Z40" s="46">
        <f>+IF(X40&lt;&gt;0,+(Y40/X40)*100,0)</f>
        <v>0</v>
      </c>
      <c r="AA40" s="47">
        <f t="shared" si="4"/>
        <v>1181280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29640097</v>
      </c>
      <c r="D7" s="18"/>
      <c r="E7" s="19">
        <v>42103837</v>
      </c>
      <c r="F7" s="20">
        <v>42103837</v>
      </c>
      <c r="G7" s="20">
        <v>2170000</v>
      </c>
      <c r="H7" s="20">
        <v>1858413</v>
      </c>
      <c r="I7" s="20">
        <v>1923602</v>
      </c>
      <c r="J7" s="20">
        <v>5952015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5952015</v>
      </c>
      <c r="X7" s="20">
        <v>8298874</v>
      </c>
      <c r="Y7" s="20">
        <v>-2346859</v>
      </c>
      <c r="Z7" s="21">
        <v>-28.279246076033932</v>
      </c>
      <c r="AA7" s="22">
        <v>42103837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734783</v>
      </c>
      <c r="F9" s="20">
        <v>734783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183693</v>
      </c>
      <c r="Y9" s="20">
        <v>-183693</v>
      </c>
      <c r="Z9" s="21">
        <v>-100</v>
      </c>
      <c r="AA9" s="22">
        <v>734783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2565217</v>
      </c>
      <c r="F10" s="20">
        <v>2565217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641304</v>
      </c>
      <c r="Y10" s="20">
        <v>-641304</v>
      </c>
      <c r="Z10" s="21">
        <v>-100</v>
      </c>
      <c r="AA10" s="22">
        <v>2565217</v>
      </c>
    </row>
    <row r="11" spans="1:27" x14ac:dyDescent="0.25">
      <c r="A11" s="23" t="s">
        <v>39</v>
      </c>
      <c r="B11" s="17" t="s">
        <v>32</v>
      </c>
      <c r="C11" s="18">
        <v>286940</v>
      </c>
      <c r="D11" s="18"/>
      <c r="E11" s="19">
        <v>4534316</v>
      </c>
      <c r="F11" s="20">
        <v>4534316</v>
      </c>
      <c r="G11" s="20">
        <v>20633</v>
      </c>
      <c r="H11" s="20">
        <v>28506</v>
      </c>
      <c r="I11" s="20">
        <v>19981</v>
      </c>
      <c r="J11" s="20">
        <v>69120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69120</v>
      </c>
      <c r="X11" s="20">
        <v>977090</v>
      </c>
      <c r="Y11" s="20">
        <v>-907970</v>
      </c>
      <c r="Z11" s="21">
        <v>-92.925933127961599</v>
      </c>
      <c r="AA11" s="22">
        <v>4534316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-9943596</v>
      </c>
      <c r="D14" s="18"/>
      <c r="E14" s="19">
        <v>-11668791</v>
      </c>
      <c r="F14" s="20">
        <v>-11668791</v>
      </c>
      <c r="G14" s="20">
        <v>-2717785</v>
      </c>
      <c r="H14" s="20">
        <v>-2713879</v>
      </c>
      <c r="I14" s="20">
        <v>-1888538</v>
      </c>
      <c r="J14" s="20">
        <v>-7320202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-7320202</v>
      </c>
      <c r="X14" s="20">
        <v>-1543219</v>
      </c>
      <c r="Y14" s="20">
        <v>-5776983</v>
      </c>
      <c r="Z14" s="21">
        <v>374.34628526476155</v>
      </c>
      <c r="AA14" s="22">
        <v>-11668791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23983441</v>
      </c>
      <c r="D17" s="26">
        <f>SUM(D6:D16)</f>
        <v>0</v>
      </c>
      <c r="E17" s="27">
        <f t="shared" si="0"/>
        <v>38269362</v>
      </c>
      <c r="F17" s="28">
        <f t="shared" si="0"/>
        <v>38269362</v>
      </c>
      <c r="G17" s="28">
        <f t="shared" si="0"/>
        <v>-527152</v>
      </c>
      <c r="H17" s="28">
        <f t="shared" si="0"/>
        <v>-826960</v>
      </c>
      <c r="I17" s="28">
        <f t="shared" si="0"/>
        <v>55045</v>
      </c>
      <c r="J17" s="28">
        <f t="shared" si="0"/>
        <v>-1299067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-1299067</v>
      </c>
      <c r="X17" s="28">
        <f t="shared" si="0"/>
        <v>8557742</v>
      </c>
      <c r="Y17" s="28">
        <f t="shared" si="0"/>
        <v>-9856809</v>
      </c>
      <c r="Z17" s="29">
        <f>+IF(X17&lt;&gt;0,+(Y17/X17)*100,0)</f>
        <v>-115.18002061758814</v>
      </c>
      <c r="AA17" s="30">
        <f>SUM(AA6:AA16)</f>
        <v>38269362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-12898335</v>
      </c>
      <c r="D26" s="18"/>
      <c r="E26" s="19">
        <v>-16300996</v>
      </c>
      <c r="F26" s="20">
        <v>-16300996</v>
      </c>
      <c r="G26" s="20">
        <v>-4388697</v>
      </c>
      <c r="H26" s="20">
        <v>-249709</v>
      </c>
      <c r="I26" s="20">
        <v>-2733369</v>
      </c>
      <c r="J26" s="20">
        <v>-7371775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-7371775</v>
      </c>
      <c r="X26" s="20">
        <v>-4409928</v>
      </c>
      <c r="Y26" s="20">
        <v>-2961847</v>
      </c>
      <c r="Z26" s="21">
        <v>67.163160033451803</v>
      </c>
      <c r="AA26" s="22">
        <v>-16300996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-12898335</v>
      </c>
      <c r="D27" s="26">
        <f>SUM(D21:D26)</f>
        <v>0</v>
      </c>
      <c r="E27" s="27">
        <f t="shared" si="1"/>
        <v>-16300996</v>
      </c>
      <c r="F27" s="28">
        <f t="shared" si="1"/>
        <v>-16300996</v>
      </c>
      <c r="G27" s="28">
        <f t="shared" si="1"/>
        <v>-4388697</v>
      </c>
      <c r="H27" s="28">
        <f t="shared" si="1"/>
        <v>-249709</v>
      </c>
      <c r="I27" s="28">
        <f t="shared" si="1"/>
        <v>-2733369</v>
      </c>
      <c r="J27" s="28">
        <f t="shared" si="1"/>
        <v>-7371775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-7371775</v>
      </c>
      <c r="X27" s="28">
        <f t="shared" si="1"/>
        <v>-4409928</v>
      </c>
      <c r="Y27" s="28">
        <f t="shared" si="1"/>
        <v>-2961847</v>
      </c>
      <c r="Z27" s="29">
        <f>+IF(X27&lt;&gt;0,+(Y27/X27)*100,0)</f>
        <v>67.163160033451803</v>
      </c>
      <c r="AA27" s="30">
        <f>SUM(AA21:AA26)</f>
        <v>-16300996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11085106</v>
      </c>
      <c r="D38" s="32">
        <f>+D17+D27+D36</f>
        <v>0</v>
      </c>
      <c r="E38" s="33">
        <f t="shared" si="3"/>
        <v>21968366</v>
      </c>
      <c r="F38" s="2">
        <f t="shared" si="3"/>
        <v>21968366</v>
      </c>
      <c r="G38" s="2">
        <f t="shared" si="3"/>
        <v>-4915849</v>
      </c>
      <c r="H38" s="2">
        <f t="shared" si="3"/>
        <v>-1076669</v>
      </c>
      <c r="I38" s="2">
        <f t="shared" si="3"/>
        <v>-2678324</v>
      </c>
      <c r="J38" s="2">
        <f t="shared" si="3"/>
        <v>-8670842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-8670842</v>
      </c>
      <c r="X38" s="2">
        <f t="shared" si="3"/>
        <v>4147814</v>
      </c>
      <c r="Y38" s="2">
        <f t="shared" si="3"/>
        <v>-12818656</v>
      </c>
      <c r="Z38" s="34">
        <f>+IF(X38&lt;&gt;0,+(Y38/X38)*100,0)</f>
        <v>-309.04606619293924</v>
      </c>
      <c r="AA38" s="35">
        <f>+AA17+AA27+AA36</f>
        <v>21968366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-4915849</v>
      </c>
      <c r="I39" s="2">
        <f>+H40+I60</f>
        <v>-5992518</v>
      </c>
      <c r="J39" s="2">
        <f>+G39</f>
        <v>0</v>
      </c>
      <c r="K39" s="2">
        <f>+I40+K60</f>
        <v>-8670842</v>
      </c>
      <c r="L39" s="2">
        <f>+K40+L60</f>
        <v>-8670842</v>
      </c>
      <c r="M39" s="2">
        <f>+L40+M60</f>
        <v>-8670842</v>
      </c>
      <c r="N39" s="2">
        <f>+K39</f>
        <v>-8670842</v>
      </c>
      <c r="O39" s="2">
        <f>+M40+O60</f>
        <v>-8670842</v>
      </c>
      <c r="P39" s="2">
        <f>+O40+P60</f>
        <v>-8670842</v>
      </c>
      <c r="Q39" s="2">
        <f>+P40+Q60</f>
        <v>-8670842</v>
      </c>
      <c r="R39" s="2">
        <f>+O39</f>
        <v>-8670842</v>
      </c>
      <c r="S39" s="2">
        <f>+Q40+S60</f>
        <v>-8670842</v>
      </c>
      <c r="T39" s="2">
        <f>+S40+T60</f>
        <v>-8670842</v>
      </c>
      <c r="U39" s="2">
        <f>+T40+U60</f>
        <v>-8670842</v>
      </c>
      <c r="V39" s="2">
        <f>+S39</f>
        <v>-8670842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11085106</v>
      </c>
      <c r="D40" s="43">
        <f t="shared" ref="D40:AA40" si="4">+D38+D39</f>
        <v>0</v>
      </c>
      <c r="E40" s="44">
        <f t="shared" si="4"/>
        <v>21968366</v>
      </c>
      <c r="F40" s="45">
        <f t="shared" si="4"/>
        <v>21968366</v>
      </c>
      <c r="G40" s="45">
        <f t="shared" si="4"/>
        <v>-4915849</v>
      </c>
      <c r="H40" s="45">
        <f t="shared" si="4"/>
        <v>-5992518</v>
      </c>
      <c r="I40" s="45">
        <f t="shared" si="4"/>
        <v>-8670842</v>
      </c>
      <c r="J40" s="45">
        <f>+I40</f>
        <v>-8670842</v>
      </c>
      <c r="K40" s="45">
        <f t="shared" si="4"/>
        <v>-8670842</v>
      </c>
      <c r="L40" s="45">
        <f t="shared" si="4"/>
        <v>-8670842</v>
      </c>
      <c r="M40" s="45">
        <f t="shared" si="4"/>
        <v>-8670842</v>
      </c>
      <c r="N40" s="45">
        <f>+M40</f>
        <v>-8670842</v>
      </c>
      <c r="O40" s="45">
        <f t="shared" si="4"/>
        <v>-8670842</v>
      </c>
      <c r="P40" s="45">
        <f t="shared" si="4"/>
        <v>-8670842</v>
      </c>
      <c r="Q40" s="45">
        <f t="shared" si="4"/>
        <v>-8670842</v>
      </c>
      <c r="R40" s="45">
        <f>+Q40</f>
        <v>-8670842</v>
      </c>
      <c r="S40" s="45">
        <f t="shared" si="4"/>
        <v>-8670842</v>
      </c>
      <c r="T40" s="45">
        <f t="shared" si="4"/>
        <v>-8670842</v>
      </c>
      <c r="U40" s="45">
        <f t="shared" si="4"/>
        <v>-8670842</v>
      </c>
      <c r="V40" s="45">
        <f>+U40</f>
        <v>-8670842</v>
      </c>
      <c r="W40" s="45">
        <f>+V40</f>
        <v>-8670842</v>
      </c>
      <c r="X40" s="45">
        <f t="shared" si="4"/>
        <v>4147814</v>
      </c>
      <c r="Y40" s="45">
        <f t="shared" si="4"/>
        <v>-12818656</v>
      </c>
      <c r="Z40" s="46">
        <f>+IF(X40&lt;&gt;0,+(Y40/X40)*100,0)</f>
        <v>-309.04606619293924</v>
      </c>
      <c r="AA40" s="47">
        <f t="shared" si="4"/>
        <v>21968366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31799928</v>
      </c>
      <c r="D7" s="18"/>
      <c r="E7" s="19">
        <v>34903155</v>
      </c>
      <c r="F7" s="20">
        <v>34903155</v>
      </c>
      <c r="G7" s="20">
        <v>2662246</v>
      </c>
      <c r="H7" s="20">
        <v>2476419</v>
      </c>
      <c r="I7" s="20">
        <v>2617480</v>
      </c>
      <c r="J7" s="20">
        <v>7756145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7756145</v>
      </c>
      <c r="X7" s="20">
        <v>8725752</v>
      </c>
      <c r="Y7" s="20">
        <v>-969607</v>
      </c>
      <c r="Z7" s="21">
        <v>-11.112016477204486</v>
      </c>
      <c r="AA7" s="22">
        <v>34903155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</v>
      </c>
      <c r="F8" s="20">
        <v>87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</v>
      </c>
      <c r="Y8" s="20">
        <v>-21</v>
      </c>
      <c r="Z8" s="21">
        <v>-100</v>
      </c>
      <c r="AA8" s="22">
        <v>87</v>
      </c>
    </row>
    <row r="9" spans="1:27" x14ac:dyDescent="0.25">
      <c r="A9" s="23" t="s">
        <v>37</v>
      </c>
      <c r="B9" s="17" t="s">
        <v>6</v>
      </c>
      <c r="C9" s="18">
        <v>4090000</v>
      </c>
      <c r="D9" s="18"/>
      <c r="E9" s="19">
        <v>4921174</v>
      </c>
      <c r="F9" s="20">
        <v>4921174</v>
      </c>
      <c r="G9" s="20">
        <v>4269000</v>
      </c>
      <c r="H9" s="20"/>
      <c r="I9" s="20"/>
      <c r="J9" s="20">
        <v>4269000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4269000</v>
      </c>
      <c r="X9" s="20">
        <v>1230291</v>
      </c>
      <c r="Y9" s="20">
        <v>3038709</v>
      </c>
      <c r="Z9" s="21">
        <v>246.99107772063681</v>
      </c>
      <c r="AA9" s="22">
        <v>4921174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20363826</v>
      </c>
      <c r="F10" s="20">
        <v>20363826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5090949</v>
      </c>
      <c r="Y10" s="20">
        <v>-5090949</v>
      </c>
      <c r="Z10" s="21">
        <v>-100</v>
      </c>
      <c r="AA10" s="22">
        <v>20363826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862334</v>
      </c>
      <c r="F11" s="20">
        <v>862334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215574</v>
      </c>
      <c r="Y11" s="20">
        <v>-215574</v>
      </c>
      <c r="Z11" s="21">
        <v>-100</v>
      </c>
      <c r="AA11" s="22">
        <v>862334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-24588903</v>
      </c>
      <c r="F14" s="20">
        <v>-24588903</v>
      </c>
      <c r="G14" s="20">
        <v>-143036</v>
      </c>
      <c r="H14" s="20">
        <v>-411832</v>
      </c>
      <c r="I14" s="20">
        <v>-757006</v>
      </c>
      <c r="J14" s="20">
        <v>-1311874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-1311874</v>
      </c>
      <c r="X14" s="20">
        <v>-6147162</v>
      </c>
      <c r="Y14" s="20">
        <v>4835288</v>
      </c>
      <c r="Z14" s="21">
        <v>-78.658867295184336</v>
      </c>
      <c r="AA14" s="22">
        <v>-24588903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35889928</v>
      </c>
      <c r="D17" s="26">
        <f>SUM(D6:D16)</f>
        <v>0</v>
      </c>
      <c r="E17" s="27">
        <f t="shared" si="0"/>
        <v>36461673</v>
      </c>
      <c r="F17" s="28">
        <f t="shared" si="0"/>
        <v>36461673</v>
      </c>
      <c r="G17" s="28">
        <f t="shared" si="0"/>
        <v>6788210</v>
      </c>
      <c r="H17" s="28">
        <f t="shared" si="0"/>
        <v>2064587</v>
      </c>
      <c r="I17" s="28">
        <f t="shared" si="0"/>
        <v>1860474</v>
      </c>
      <c r="J17" s="28">
        <f t="shared" si="0"/>
        <v>10713271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10713271</v>
      </c>
      <c r="X17" s="28">
        <f t="shared" si="0"/>
        <v>9115425</v>
      </c>
      <c r="Y17" s="28">
        <f t="shared" si="0"/>
        <v>1597846</v>
      </c>
      <c r="Z17" s="29">
        <f>+IF(X17&lt;&gt;0,+(Y17/X17)*100,0)</f>
        <v>17.529034576007152</v>
      </c>
      <c r="AA17" s="30">
        <f>SUM(AA6:AA16)</f>
        <v>36461673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-13574226</v>
      </c>
      <c r="D26" s="18"/>
      <c r="E26" s="19">
        <v>-18774783</v>
      </c>
      <c r="F26" s="20">
        <v>-18774783</v>
      </c>
      <c r="G26" s="20"/>
      <c r="H26" s="20"/>
      <c r="I26" s="20">
        <v>-671172</v>
      </c>
      <c r="J26" s="20">
        <v>-671172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-671172</v>
      </c>
      <c r="X26" s="20">
        <v>-4693686</v>
      </c>
      <c r="Y26" s="20">
        <v>4022514</v>
      </c>
      <c r="Z26" s="21">
        <v>-85.700534718342908</v>
      </c>
      <c r="AA26" s="22">
        <v>-18774783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-13574226</v>
      </c>
      <c r="D27" s="26">
        <f>SUM(D21:D26)</f>
        <v>0</v>
      </c>
      <c r="E27" s="27">
        <f t="shared" si="1"/>
        <v>-18774783</v>
      </c>
      <c r="F27" s="28">
        <f t="shared" si="1"/>
        <v>-18774783</v>
      </c>
      <c r="G27" s="28">
        <f t="shared" si="1"/>
        <v>0</v>
      </c>
      <c r="H27" s="28">
        <f t="shared" si="1"/>
        <v>0</v>
      </c>
      <c r="I27" s="28">
        <f t="shared" si="1"/>
        <v>-671172</v>
      </c>
      <c r="J27" s="28">
        <f t="shared" si="1"/>
        <v>-671172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-671172</v>
      </c>
      <c r="X27" s="28">
        <f t="shared" si="1"/>
        <v>-4693686</v>
      </c>
      <c r="Y27" s="28">
        <f t="shared" si="1"/>
        <v>4022514</v>
      </c>
      <c r="Z27" s="29">
        <f>+IF(X27&lt;&gt;0,+(Y27/X27)*100,0)</f>
        <v>-85.700534718342908</v>
      </c>
      <c r="AA27" s="30">
        <f>SUM(AA21:AA26)</f>
        <v>-18774783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7172</v>
      </c>
      <c r="H33" s="36">
        <v>30780</v>
      </c>
      <c r="I33" s="36">
        <v>28788</v>
      </c>
      <c r="J33" s="36">
        <v>66740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66740</v>
      </c>
      <c r="X33" s="36"/>
      <c r="Y33" s="20">
        <v>66740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7172</v>
      </c>
      <c r="H36" s="28">
        <f t="shared" si="2"/>
        <v>30780</v>
      </c>
      <c r="I36" s="28">
        <f t="shared" si="2"/>
        <v>28788</v>
      </c>
      <c r="J36" s="28">
        <f t="shared" si="2"/>
        <v>66740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66740</v>
      </c>
      <c r="X36" s="28">
        <f t="shared" si="2"/>
        <v>0</v>
      </c>
      <c r="Y36" s="28">
        <f t="shared" si="2"/>
        <v>66740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22315702</v>
      </c>
      <c r="D38" s="32">
        <f>+D17+D27+D36</f>
        <v>0</v>
      </c>
      <c r="E38" s="33">
        <f t="shared" si="3"/>
        <v>17686890</v>
      </c>
      <c r="F38" s="2">
        <f t="shared" si="3"/>
        <v>17686890</v>
      </c>
      <c r="G38" s="2">
        <f t="shared" si="3"/>
        <v>6795382</v>
      </c>
      <c r="H38" s="2">
        <f t="shared" si="3"/>
        <v>2095367</v>
      </c>
      <c r="I38" s="2">
        <f t="shared" si="3"/>
        <v>1218090</v>
      </c>
      <c r="J38" s="2">
        <f t="shared" si="3"/>
        <v>10108839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10108839</v>
      </c>
      <c r="X38" s="2">
        <f t="shared" si="3"/>
        <v>4421739</v>
      </c>
      <c r="Y38" s="2">
        <f t="shared" si="3"/>
        <v>5687100</v>
      </c>
      <c r="Z38" s="34">
        <f>+IF(X38&lt;&gt;0,+(Y38/X38)*100,0)</f>
        <v>128.61681795329847</v>
      </c>
      <c r="AA38" s="35">
        <f>+AA17+AA27+AA36</f>
        <v>17686890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6795382</v>
      </c>
      <c r="I39" s="2">
        <f>+H40+I60</f>
        <v>8890749</v>
      </c>
      <c r="J39" s="2">
        <f>+G39</f>
        <v>0</v>
      </c>
      <c r="K39" s="2">
        <f>+I40+K60</f>
        <v>10108839</v>
      </c>
      <c r="L39" s="2">
        <f>+K40+L60</f>
        <v>10108839</v>
      </c>
      <c r="M39" s="2">
        <f>+L40+M60</f>
        <v>10108839</v>
      </c>
      <c r="N39" s="2">
        <f>+K39</f>
        <v>10108839</v>
      </c>
      <c r="O39" s="2">
        <f>+M40+O60</f>
        <v>10108839</v>
      </c>
      <c r="P39" s="2">
        <f>+O40+P60</f>
        <v>10108839</v>
      </c>
      <c r="Q39" s="2">
        <f>+P40+Q60</f>
        <v>10108839</v>
      </c>
      <c r="R39" s="2">
        <f>+O39</f>
        <v>10108839</v>
      </c>
      <c r="S39" s="2">
        <f>+Q40+S60</f>
        <v>10108839</v>
      </c>
      <c r="T39" s="2">
        <f>+S40+T60</f>
        <v>10108839</v>
      </c>
      <c r="U39" s="2">
        <f>+T40+U60</f>
        <v>10108839</v>
      </c>
      <c r="V39" s="2">
        <f>+S39</f>
        <v>10108839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22315702</v>
      </c>
      <c r="D40" s="43">
        <f t="shared" ref="D40:AA40" si="4">+D38+D39</f>
        <v>0</v>
      </c>
      <c r="E40" s="44">
        <f t="shared" si="4"/>
        <v>17686890</v>
      </c>
      <c r="F40" s="45">
        <f t="shared" si="4"/>
        <v>17686890</v>
      </c>
      <c r="G40" s="45">
        <f t="shared" si="4"/>
        <v>6795382</v>
      </c>
      <c r="H40" s="45">
        <f t="shared" si="4"/>
        <v>8890749</v>
      </c>
      <c r="I40" s="45">
        <f t="shared" si="4"/>
        <v>10108839</v>
      </c>
      <c r="J40" s="45">
        <f>+I40</f>
        <v>10108839</v>
      </c>
      <c r="K40" s="45">
        <f t="shared" si="4"/>
        <v>10108839</v>
      </c>
      <c r="L40" s="45">
        <f t="shared" si="4"/>
        <v>10108839</v>
      </c>
      <c r="M40" s="45">
        <f t="shared" si="4"/>
        <v>10108839</v>
      </c>
      <c r="N40" s="45">
        <f>+M40</f>
        <v>10108839</v>
      </c>
      <c r="O40" s="45">
        <f t="shared" si="4"/>
        <v>10108839</v>
      </c>
      <c r="P40" s="45">
        <f t="shared" si="4"/>
        <v>10108839</v>
      </c>
      <c r="Q40" s="45">
        <f t="shared" si="4"/>
        <v>10108839</v>
      </c>
      <c r="R40" s="45">
        <f>+Q40</f>
        <v>10108839</v>
      </c>
      <c r="S40" s="45">
        <f t="shared" si="4"/>
        <v>10108839</v>
      </c>
      <c r="T40" s="45">
        <f t="shared" si="4"/>
        <v>10108839</v>
      </c>
      <c r="U40" s="45">
        <f t="shared" si="4"/>
        <v>10108839</v>
      </c>
      <c r="V40" s="45">
        <f>+U40</f>
        <v>10108839</v>
      </c>
      <c r="W40" s="45">
        <f>+V40</f>
        <v>10108839</v>
      </c>
      <c r="X40" s="45">
        <f t="shared" si="4"/>
        <v>4421739</v>
      </c>
      <c r="Y40" s="45">
        <f t="shared" si="4"/>
        <v>5687100</v>
      </c>
      <c r="Z40" s="46">
        <f>+IF(X40&lt;&gt;0,+(Y40/X40)*100,0)</f>
        <v>128.61681795329847</v>
      </c>
      <c r="AA40" s="47">
        <f t="shared" si="4"/>
        <v>17686890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50161630</v>
      </c>
      <c r="D7" s="18"/>
      <c r="E7" s="19">
        <v>46034019</v>
      </c>
      <c r="F7" s="20">
        <v>46034019</v>
      </c>
      <c r="G7" s="20">
        <v>3727318</v>
      </c>
      <c r="H7" s="20">
        <v>3392543</v>
      </c>
      <c r="I7" s="20">
        <v>3633987</v>
      </c>
      <c r="J7" s="20">
        <v>10753848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10753848</v>
      </c>
      <c r="X7" s="20">
        <v>9742150</v>
      </c>
      <c r="Y7" s="20">
        <v>1011698</v>
      </c>
      <c r="Z7" s="21">
        <v>10.384750799361537</v>
      </c>
      <c r="AA7" s="22">
        <v>46034019</v>
      </c>
    </row>
    <row r="8" spans="1:27" x14ac:dyDescent="0.25">
      <c r="A8" s="23" t="s">
        <v>36</v>
      </c>
      <c r="B8" s="17" t="s">
        <v>32</v>
      </c>
      <c r="C8" s="18">
        <v>9600</v>
      </c>
      <c r="D8" s="18"/>
      <c r="E8" s="19">
        <v>6000</v>
      </c>
      <c r="F8" s="20">
        <v>6000</v>
      </c>
      <c r="G8" s="20"/>
      <c r="H8" s="20"/>
      <c r="I8" s="20">
        <v>4742</v>
      </c>
      <c r="J8" s="20">
        <v>4742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4742</v>
      </c>
      <c r="X8" s="20">
        <v>1500</v>
      </c>
      <c r="Y8" s="20">
        <v>3242</v>
      </c>
      <c r="Z8" s="21">
        <v>216.13333333333333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3693217</v>
      </c>
      <c r="F9" s="20">
        <v>3693217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923301</v>
      </c>
      <c r="Y9" s="20">
        <v>-923301</v>
      </c>
      <c r="Z9" s="21">
        <v>-100</v>
      </c>
      <c r="AA9" s="22">
        <v>3693217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434783</v>
      </c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108693</v>
      </c>
      <c r="Y10" s="20">
        <v>-108693</v>
      </c>
      <c r="Z10" s="21">
        <v>-100</v>
      </c>
      <c r="AA10" s="22">
        <v>434783</v>
      </c>
    </row>
    <row r="11" spans="1:27" x14ac:dyDescent="0.25">
      <c r="A11" s="23" t="s">
        <v>39</v>
      </c>
      <c r="B11" s="17" t="s">
        <v>32</v>
      </c>
      <c r="C11" s="18">
        <v>819793</v>
      </c>
      <c r="D11" s="18"/>
      <c r="E11" s="19">
        <v>792395</v>
      </c>
      <c r="F11" s="20">
        <v>792395</v>
      </c>
      <c r="G11" s="20">
        <v>76398</v>
      </c>
      <c r="H11" s="20">
        <v>57720</v>
      </c>
      <c r="I11" s="20">
        <v>63718</v>
      </c>
      <c r="J11" s="20">
        <v>197836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197836</v>
      </c>
      <c r="X11" s="20">
        <v>170859</v>
      </c>
      <c r="Y11" s="20">
        <v>26977</v>
      </c>
      <c r="Z11" s="21">
        <v>15.789042426796366</v>
      </c>
      <c r="AA11" s="22">
        <v>792395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-18313000</v>
      </c>
      <c r="F14" s="20">
        <v>-18313000</v>
      </c>
      <c r="G14" s="20">
        <v>-1318958</v>
      </c>
      <c r="H14" s="20">
        <v>-833527</v>
      </c>
      <c r="I14" s="20">
        <v>-1287608</v>
      </c>
      <c r="J14" s="20">
        <v>-3440093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-3440093</v>
      </c>
      <c r="X14" s="20">
        <v>-3990241</v>
      </c>
      <c r="Y14" s="20">
        <v>550148</v>
      </c>
      <c r="Z14" s="21">
        <v>-13.787337657048784</v>
      </c>
      <c r="AA14" s="22">
        <v>-18313000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-3967000</v>
      </c>
      <c r="F15" s="20">
        <v>-3967000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-3967000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50991023</v>
      </c>
      <c r="D17" s="26">
        <f>SUM(D6:D16)</f>
        <v>0</v>
      </c>
      <c r="E17" s="27">
        <f t="shared" si="0"/>
        <v>28680414</v>
      </c>
      <c r="F17" s="28">
        <f t="shared" si="0"/>
        <v>28680414</v>
      </c>
      <c r="G17" s="28">
        <f t="shared" si="0"/>
        <v>2484758</v>
      </c>
      <c r="H17" s="28">
        <f t="shared" si="0"/>
        <v>2616736</v>
      </c>
      <c r="I17" s="28">
        <f t="shared" si="0"/>
        <v>2414839</v>
      </c>
      <c r="J17" s="28">
        <f t="shared" si="0"/>
        <v>7516333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7516333</v>
      </c>
      <c r="X17" s="28">
        <f t="shared" si="0"/>
        <v>6956262</v>
      </c>
      <c r="Y17" s="28">
        <f t="shared" si="0"/>
        <v>560071</v>
      </c>
      <c r="Z17" s="29">
        <f>+IF(X17&lt;&gt;0,+(Y17/X17)*100,0)</f>
        <v>8.0513212412068427</v>
      </c>
      <c r="AA17" s="30">
        <f>SUM(AA6:AA16)</f>
        <v>28680414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-14219226</v>
      </c>
      <c r="D26" s="18"/>
      <c r="E26" s="19">
        <v>-34505566</v>
      </c>
      <c r="F26" s="20">
        <v>-34505566</v>
      </c>
      <c r="G26" s="20">
        <v>-474029</v>
      </c>
      <c r="H26" s="20">
        <v>-390310</v>
      </c>
      <c r="I26" s="20">
        <v>-2199181</v>
      </c>
      <c r="J26" s="20">
        <v>-3063520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-3063520</v>
      </c>
      <c r="X26" s="20">
        <v>-4484250</v>
      </c>
      <c r="Y26" s="20">
        <v>1420730</v>
      </c>
      <c r="Z26" s="21">
        <v>-31.682667112672132</v>
      </c>
      <c r="AA26" s="22">
        <v>-34505566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-14219226</v>
      </c>
      <c r="D27" s="26">
        <f>SUM(D21:D26)</f>
        <v>0</v>
      </c>
      <c r="E27" s="27">
        <f t="shared" si="1"/>
        <v>-34505566</v>
      </c>
      <c r="F27" s="28">
        <f t="shared" si="1"/>
        <v>-34505566</v>
      </c>
      <c r="G27" s="28">
        <f t="shared" si="1"/>
        <v>-474029</v>
      </c>
      <c r="H27" s="28">
        <f t="shared" si="1"/>
        <v>-390310</v>
      </c>
      <c r="I27" s="28">
        <f t="shared" si="1"/>
        <v>-2199181</v>
      </c>
      <c r="J27" s="28">
        <f t="shared" si="1"/>
        <v>-3063520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-3063520</v>
      </c>
      <c r="X27" s="28">
        <f t="shared" si="1"/>
        <v>-4484250</v>
      </c>
      <c r="Y27" s="28">
        <f t="shared" si="1"/>
        <v>1420730</v>
      </c>
      <c r="Z27" s="29">
        <f>+IF(X27&lt;&gt;0,+(Y27/X27)*100,0)</f>
        <v>-31.682667112672132</v>
      </c>
      <c r="AA27" s="30">
        <f>SUM(AA21:AA26)</f>
        <v>-34505566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36771797</v>
      </c>
      <c r="D38" s="32">
        <f>+D17+D27+D36</f>
        <v>0</v>
      </c>
      <c r="E38" s="33">
        <f t="shared" si="3"/>
        <v>-5825152</v>
      </c>
      <c r="F38" s="2">
        <f t="shared" si="3"/>
        <v>-5825152</v>
      </c>
      <c r="G38" s="2">
        <f t="shared" si="3"/>
        <v>2010729</v>
      </c>
      <c r="H38" s="2">
        <f t="shared" si="3"/>
        <v>2226426</v>
      </c>
      <c r="I38" s="2">
        <f t="shared" si="3"/>
        <v>215658</v>
      </c>
      <c r="J38" s="2">
        <f t="shared" si="3"/>
        <v>4452813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4452813</v>
      </c>
      <c r="X38" s="2">
        <f t="shared" si="3"/>
        <v>2472012</v>
      </c>
      <c r="Y38" s="2">
        <f t="shared" si="3"/>
        <v>1980801</v>
      </c>
      <c r="Z38" s="34">
        <f>+IF(X38&lt;&gt;0,+(Y38/X38)*100,0)</f>
        <v>80.129101315042163</v>
      </c>
      <c r="AA38" s="35">
        <f>+AA17+AA27+AA36</f>
        <v>-5825152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2010729</v>
      </c>
      <c r="I39" s="2">
        <f>+H40+I60</f>
        <v>4237155</v>
      </c>
      <c r="J39" s="2">
        <f>+G39</f>
        <v>0</v>
      </c>
      <c r="K39" s="2">
        <f>+I40+K60</f>
        <v>4452813</v>
      </c>
      <c r="L39" s="2">
        <f>+K40+L60</f>
        <v>4452813</v>
      </c>
      <c r="M39" s="2">
        <f>+L40+M60</f>
        <v>4452813</v>
      </c>
      <c r="N39" s="2">
        <f>+K39</f>
        <v>4452813</v>
      </c>
      <c r="O39" s="2">
        <f>+M40+O60</f>
        <v>4452813</v>
      </c>
      <c r="P39" s="2">
        <f>+O40+P60</f>
        <v>4452813</v>
      </c>
      <c r="Q39" s="2">
        <f>+P40+Q60</f>
        <v>4452813</v>
      </c>
      <c r="R39" s="2">
        <f>+O39</f>
        <v>4452813</v>
      </c>
      <c r="S39" s="2">
        <f>+Q40+S60</f>
        <v>4452813</v>
      </c>
      <c r="T39" s="2">
        <f>+S40+T60</f>
        <v>4452813</v>
      </c>
      <c r="U39" s="2">
        <f>+T40+U60</f>
        <v>4452813</v>
      </c>
      <c r="V39" s="2">
        <f>+S39</f>
        <v>4452813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36771797</v>
      </c>
      <c r="D40" s="43">
        <f t="shared" ref="D40:AA40" si="4">+D38+D39</f>
        <v>0</v>
      </c>
      <c r="E40" s="44">
        <f t="shared" si="4"/>
        <v>-5825152</v>
      </c>
      <c r="F40" s="45">
        <f t="shared" si="4"/>
        <v>-5825152</v>
      </c>
      <c r="G40" s="45">
        <f t="shared" si="4"/>
        <v>2010729</v>
      </c>
      <c r="H40" s="45">
        <f t="shared" si="4"/>
        <v>4237155</v>
      </c>
      <c r="I40" s="45">
        <f t="shared" si="4"/>
        <v>4452813</v>
      </c>
      <c r="J40" s="45">
        <f>+I40</f>
        <v>4452813</v>
      </c>
      <c r="K40" s="45">
        <f t="shared" si="4"/>
        <v>4452813</v>
      </c>
      <c r="L40" s="45">
        <f t="shared" si="4"/>
        <v>4452813</v>
      </c>
      <c r="M40" s="45">
        <f t="shared" si="4"/>
        <v>4452813</v>
      </c>
      <c r="N40" s="45">
        <f>+M40</f>
        <v>4452813</v>
      </c>
      <c r="O40" s="45">
        <f t="shared" si="4"/>
        <v>4452813</v>
      </c>
      <c r="P40" s="45">
        <f t="shared" si="4"/>
        <v>4452813</v>
      </c>
      <c r="Q40" s="45">
        <f t="shared" si="4"/>
        <v>4452813</v>
      </c>
      <c r="R40" s="45">
        <f>+Q40</f>
        <v>4452813</v>
      </c>
      <c r="S40" s="45">
        <f t="shared" si="4"/>
        <v>4452813</v>
      </c>
      <c r="T40" s="45">
        <f t="shared" si="4"/>
        <v>4452813</v>
      </c>
      <c r="U40" s="45">
        <f t="shared" si="4"/>
        <v>4452813</v>
      </c>
      <c r="V40" s="45">
        <f>+U40</f>
        <v>4452813</v>
      </c>
      <c r="W40" s="45">
        <f>+V40</f>
        <v>4452813</v>
      </c>
      <c r="X40" s="45">
        <f t="shared" si="4"/>
        <v>2472012</v>
      </c>
      <c r="Y40" s="45">
        <f t="shared" si="4"/>
        <v>1980801</v>
      </c>
      <c r="Z40" s="46">
        <f>+IF(X40&lt;&gt;0,+(Y40/X40)*100,0)</f>
        <v>80.129101315042163</v>
      </c>
      <c r="AA40" s="47">
        <f t="shared" si="4"/>
        <v>-5825152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249238372</v>
      </c>
      <c r="D7" s="18"/>
      <c r="E7" s="19">
        <v>239764164</v>
      </c>
      <c r="F7" s="20">
        <v>239764164</v>
      </c>
      <c r="G7" s="20">
        <v>17118816</v>
      </c>
      <c r="H7" s="20">
        <v>18030344</v>
      </c>
      <c r="I7" s="20">
        <v>28739015</v>
      </c>
      <c r="J7" s="20">
        <v>63888175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63888175</v>
      </c>
      <c r="X7" s="20">
        <v>59941041</v>
      </c>
      <c r="Y7" s="20">
        <v>3947134</v>
      </c>
      <c r="Z7" s="21">
        <v>6.5850274438844005</v>
      </c>
      <c r="AA7" s="22">
        <v>239764164</v>
      </c>
    </row>
    <row r="8" spans="1:27" x14ac:dyDescent="0.25">
      <c r="A8" s="23" t="s">
        <v>36</v>
      </c>
      <c r="B8" s="17" t="s">
        <v>32</v>
      </c>
      <c r="C8" s="18">
        <v>5093510</v>
      </c>
      <c r="D8" s="18"/>
      <c r="E8" s="19">
        <v>12673860</v>
      </c>
      <c r="F8" s="20">
        <v>13069186</v>
      </c>
      <c r="G8" s="20">
        <v>30494</v>
      </c>
      <c r="H8" s="20">
        <v>258255</v>
      </c>
      <c r="I8" s="20">
        <v>401585</v>
      </c>
      <c r="J8" s="20">
        <v>690334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690334</v>
      </c>
      <c r="X8" s="20">
        <v>3305649</v>
      </c>
      <c r="Y8" s="20">
        <v>-2615315</v>
      </c>
      <c r="Z8" s="21">
        <v>-79.116536571184653</v>
      </c>
      <c r="AA8" s="22">
        <v>13069186</v>
      </c>
    </row>
    <row r="9" spans="1:27" x14ac:dyDescent="0.25">
      <c r="A9" s="23" t="s">
        <v>37</v>
      </c>
      <c r="B9" s="17" t="s">
        <v>6</v>
      </c>
      <c r="C9" s="18">
        <v>15447162</v>
      </c>
      <c r="D9" s="18"/>
      <c r="E9" s="19">
        <v>16103639</v>
      </c>
      <c r="F9" s="20">
        <v>16103639</v>
      </c>
      <c r="G9" s="20">
        <v>6709913</v>
      </c>
      <c r="H9" s="20"/>
      <c r="I9" s="20"/>
      <c r="J9" s="20">
        <v>6709913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6709913</v>
      </c>
      <c r="X9" s="20">
        <v>5385233</v>
      </c>
      <c r="Y9" s="20">
        <v>1324680</v>
      </c>
      <c r="Z9" s="21">
        <v>24.598378565978482</v>
      </c>
      <c r="AA9" s="22">
        <v>16103639</v>
      </c>
    </row>
    <row r="10" spans="1:27" x14ac:dyDescent="0.25">
      <c r="A10" s="23" t="s">
        <v>38</v>
      </c>
      <c r="B10" s="17" t="s">
        <v>6</v>
      </c>
      <c r="C10" s="18">
        <v>1443207</v>
      </c>
      <c r="D10" s="18"/>
      <c r="E10" s="19">
        <v>7926410</v>
      </c>
      <c r="F10" s="20">
        <v>7926410</v>
      </c>
      <c r="G10" s="20"/>
      <c r="H10" s="20">
        <v>372820</v>
      </c>
      <c r="I10" s="20">
        <v>2000000</v>
      </c>
      <c r="J10" s="20">
        <v>2372820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2372820</v>
      </c>
      <c r="X10" s="20">
        <v>1375611</v>
      </c>
      <c r="Y10" s="20">
        <v>997209</v>
      </c>
      <c r="Z10" s="21">
        <v>72.492078065674093</v>
      </c>
      <c r="AA10" s="22">
        <v>7926410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-103954598</v>
      </c>
      <c r="D14" s="18"/>
      <c r="E14" s="19">
        <v>-178183871</v>
      </c>
      <c r="F14" s="20">
        <v>-178183871</v>
      </c>
      <c r="G14" s="20">
        <v>-8106511</v>
      </c>
      <c r="H14" s="20">
        <v>-6623010</v>
      </c>
      <c r="I14" s="20">
        <v>-7474479</v>
      </c>
      <c r="J14" s="20">
        <v>-22204000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-22204000</v>
      </c>
      <c r="X14" s="20">
        <v>-45993705</v>
      </c>
      <c r="Y14" s="20">
        <v>23789705</v>
      </c>
      <c r="Z14" s="21">
        <v>-51.723828293458851</v>
      </c>
      <c r="AA14" s="22">
        <v>-178183871</v>
      </c>
    </row>
    <row r="15" spans="1:27" x14ac:dyDescent="0.25">
      <c r="A15" s="23" t="s">
        <v>43</v>
      </c>
      <c r="B15" s="17" t="s">
        <v>32</v>
      </c>
      <c r="C15" s="18">
        <v>-1478390</v>
      </c>
      <c r="D15" s="18"/>
      <c r="E15" s="19">
        <v>-1296016</v>
      </c>
      <c r="F15" s="20">
        <v>-1296016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-338322</v>
      </c>
      <c r="Y15" s="20">
        <v>338322</v>
      </c>
      <c r="Z15" s="21">
        <v>-100</v>
      </c>
      <c r="AA15" s="22">
        <v>-1296016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165789263</v>
      </c>
      <c r="D17" s="26">
        <f>SUM(D6:D16)</f>
        <v>0</v>
      </c>
      <c r="E17" s="27">
        <f t="shared" si="0"/>
        <v>96988186</v>
      </c>
      <c r="F17" s="28">
        <f t="shared" si="0"/>
        <v>97383512</v>
      </c>
      <c r="G17" s="28">
        <f t="shared" si="0"/>
        <v>15752712</v>
      </c>
      <c r="H17" s="28">
        <f t="shared" si="0"/>
        <v>12038409</v>
      </c>
      <c r="I17" s="28">
        <f t="shared" si="0"/>
        <v>23666121</v>
      </c>
      <c r="J17" s="28">
        <f t="shared" si="0"/>
        <v>51457242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51457242</v>
      </c>
      <c r="X17" s="28">
        <f t="shared" si="0"/>
        <v>23675507</v>
      </c>
      <c r="Y17" s="28">
        <f t="shared" si="0"/>
        <v>27781735</v>
      </c>
      <c r="Z17" s="29">
        <f>+IF(X17&lt;&gt;0,+(Y17/X17)*100,0)</f>
        <v>117.34378064216322</v>
      </c>
      <c r="AA17" s="30">
        <f>SUM(AA6:AA16)</f>
        <v>97383512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-27784553</v>
      </c>
      <c r="D26" s="18"/>
      <c r="E26" s="19">
        <v>-55119220</v>
      </c>
      <c r="F26" s="20">
        <v>-58820155</v>
      </c>
      <c r="G26" s="20">
        <v>-2598990</v>
      </c>
      <c r="H26" s="20"/>
      <c r="I26" s="20">
        <v>-54923</v>
      </c>
      <c r="J26" s="20">
        <v>-2653913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-2653913</v>
      </c>
      <c r="X26" s="20">
        <v>-13370421</v>
      </c>
      <c r="Y26" s="20">
        <v>10716508</v>
      </c>
      <c r="Z26" s="21">
        <v>-80.15086435946931</v>
      </c>
      <c r="AA26" s="22">
        <v>-58820155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-27784553</v>
      </c>
      <c r="D27" s="26">
        <f>SUM(D21:D26)</f>
        <v>0</v>
      </c>
      <c r="E27" s="27">
        <f t="shared" si="1"/>
        <v>-55119220</v>
      </c>
      <c r="F27" s="28">
        <f t="shared" si="1"/>
        <v>-58820155</v>
      </c>
      <c r="G27" s="28">
        <f t="shared" si="1"/>
        <v>-2598990</v>
      </c>
      <c r="H27" s="28">
        <f t="shared" si="1"/>
        <v>0</v>
      </c>
      <c r="I27" s="28">
        <f t="shared" si="1"/>
        <v>-54923</v>
      </c>
      <c r="J27" s="28">
        <f t="shared" si="1"/>
        <v>-2653913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-2653913</v>
      </c>
      <c r="X27" s="28">
        <f t="shared" si="1"/>
        <v>-13370421</v>
      </c>
      <c r="Y27" s="28">
        <f t="shared" si="1"/>
        <v>10716508</v>
      </c>
      <c r="Z27" s="29">
        <f>+IF(X27&lt;&gt;0,+(Y27/X27)*100,0)</f>
        <v>-80.15086435946931</v>
      </c>
      <c r="AA27" s="30">
        <f>SUM(AA21:AA26)</f>
        <v>-58820155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1648171</v>
      </c>
      <c r="D33" s="18"/>
      <c r="E33" s="19">
        <v>1150020</v>
      </c>
      <c r="F33" s="20">
        <v>1150020</v>
      </c>
      <c r="G33" s="20">
        <v>122312</v>
      </c>
      <c r="H33" s="36">
        <v>76714</v>
      </c>
      <c r="I33" s="36">
        <v>79649</v>
      </c>
      <c r="J33" s="36">
        <v>278675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278675</v>
      </c>
      <c r="X33" s="36">
        <v>287505</v>
      </c>
      <c r="Y33" s="20">
        <v>-8830</v>
      </c>
      <c r="Z33" s="21">
        <v>-3.0712509347663519</v>
      </c>
      <c r="AA33" s="22">
        <v>1150020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-1826226</v>
      </c>
      <c r="F35" s="20">
        <v>-1826226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-1826226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4320</v>
      </c>
      <c r="D36" s="26">
        <f>SUM(D31:D35)</f>
        <v>0</v>
      </c>
      <c r="E36" s="27">
        <f t="shared" si="2"/>
        <v>-676206</v>
      </c>
      <c r="F36" s="28">
        <f t="shared" si="2"/>
        <v>-676206</v>
      </c>
      <c r="G36" s="28">
        <f t="shared" si="2"/>
        <v>122312</v>
      </c>
      <c r="H36" s="28">
        <f t="shared" si="2"/>
        <v>76714</v>
      </c>
      <c r="I36" s="28">
        <f t="shared" si="2"/>
        <v>79649</v>
      </c>
      <c r="J36" s="28">
        <f t="shared" si="2"/>
        <v>278675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278675</v>
      </c>
      <c r="X36" s="28">
        <f t="shared" si="2"/>
        <v>287505</v>
      </c>
      <c r="Y36" s="28">
        <f t="shared" si="2"/>
        <v>-8830</v>
      </c>
      <c r="Z36" s="29">
        <f>+IF(X36&lt;&gt;0,+(Y36/X36)*100,0)</f>
        <v>-3.0712509347663519</v>
      </c>
      <c r="AA36" s="30">
        <f>SUM(AA31:AA35)</f>
        <v>-676206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138009030</v>
      </c>
      <c r="D38" s="32">
        <f>+D17+D27+D36</f>
        <v>0</v>
      </c>
      <c r="E38" s="33">
        <f t="shared" si="3"/>
        <v>41192760</v>
      </c>
      <c r="F38" s="2">
        <f t="shared" si="3"/>
        <v>37887151</v>
      </c>
      <c r="G38" s="2">
        <f t="shared" si="3"/>
        <v>13276034</v>
      </c>
      <c r="H38" s="2">
        <f t="shared" si="3"/>
        <v>12115123</v>
      </c>
      <c r="I38" s="2">
        <f t="shared" si="3"/>
        <v>23690847</v>
      </c>
      <c r="J38" s="2">
        <f t="shared" si="3"/>
        <v>49082004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49082004</v>
      </c>
      <c r="X38" s="2">
        <f t="shared" si="3"/>
        <v>10592591</v>
      </c>
      <c r="Y38" s="2">
        <f t="shared" si="3"/>
        <v>38489413</v>
      </c>
      <c r="Z38" s="34">
        <f>+IF(X38&lt;&gt;0,+(Y38/X38)*100,0)</f>
        <v>363.36164589003766</v>
      </c>
      <c r="AA38" s="35">
        <f>+AA17+AA27+AA36</f>
        <v>37887151</v>
      </c>
    </row>
    <row r="39" spans="1:27" x14ac:dyDescent="0.25">
      <c r="A39" s="23" t="s">
        <v>60</v>
      </c>
      <c r="B39" s="17"/>
      <c r="C39" s="32">
        <v>756140092</v>
      </c>
      <c r="D39" s="32"/>
      <c r="E39" s="33">
        <v>814951717</v>
      </c>
      <c r="F39" s="2">
        <v>814951717</v>
      </c>
      <c r="G39" s="2">
        <v>894169509</v>
      </c>
      <c r="H39" s="2">
        <f>+G40+H60</f>
        <v>907445543</v>
      </c>
      <c r="I39" s="2">
        <f>+H40+I60</f>
        <v>919560666</v>
      </c>
      <c r="J39" s="2">
        <f>+G39</f>
        <v>894169509</v>
      </c>
      <c r="K39" s="2">
        <f>+I40+K60</f>
        <v>943251513</v>
      </c>
      <c r="L39" s="2">
        <f>+K40+L60</f>
        <v>943251513</v>
      </c>
      <c r="M39" s="2">
        <f>+L40+M60</f>
        <v>943251513</v>
      </c>
      <c r="N39" s="2">
        <f>+K39</f>
        <v>943251513</v>
      </c>
      <c r="O39" s="2">
        <f>+M40+O60</f>
        <v>943251513</v>
      </c>
      <c r="P39" s="2">
        <f>+O40+P60</f>
        <v>943251513</v>
      </c>
      <c r="Q39" s="2">
        <f>+P40+Q60</f>
        <v>943251513</v>
      </c>
      <c r="R39" s="2">
        <f>+O39</f>
        <v>943251513</v>
      </c>
      <c r="S39" s="2">
        <f>+Q40+S60</f>
        <v>943251513</v>
      </c>
      <c r="T39" s="2">
        <f>+S40+T60</f>
        <v>943251513</v>
      </c>
      <c r="U39" s="2">
        <f>+T40+U60</f>
        <v>943251513</v>
      </c>
      <c r="V39" s="2">
        <f>+S39</f>
        <v>943251513</v>
      </c>
      <c r="W39" s="2">
        <f>+G39</f>
        <v>894169509</v>
      </c>
      <c r="X39" s="2">
        <v>814951717</v>
      </c>
      <c r="Y39" s="2">
        <f>+W39-X39</f>
        <v>79217792</v>
      </c>
      <c r="Z39" s="34">
        <f>+IF(X39&lt;&gt;0,+(Y39/X39)*100,0)</f>
        <v>9.720550352555426</v>
      </c>
      <c r="AA39" s="35">
        <v>814951717</v>
      </c>
    </row>
    <row r="40" spans="1:27" x14ac:dyDescent="0.25">
      <c r="A40" s="41" t="s">
        <v>62</v>
      </c>
      <c r="B40" s="42" t="s">
        <v>61</v>
      </c>
      <c r="C40" s="43">
        <f>+C38+C39</f>
        <v>894149122</v>
      </c>
      <c r="D40" s="43">
        <f t="shared" ref="D40:AA40" si="4">+D38+D39</f>
        <v>0</v>
      </c>
      <c r="E40" s="44">
        <f t="shared" si="4"/>
        <v>856144477</v>
      </c>
      <c r="F40" s="45">
        <f t="shared" si="4"/>
        <v>852838868</v>
      </c>
      <c r="G40" s="45">
        <f t="shared" si="4"/>
        <v>907445543</v>
      </c>
      <c r="H40" s="45">
        <f t="shared" si="4"/>
        <v>919560666</v>
      </c>
      <c r="I40" s="45">
        <f t="shared" si="4"/>
        <v>943251513</v>
      </c>
      <c r="J40" s="45">
        <f>+I40</f>
        <v>943251513</v>
      </c>
      <c r="K40" s="45">
        <f t="shared" si="4"/>
        <v>943251513</v>
      </c>
      <c r="L40" s="45">
        <f t="shared" si="4"/>
        <v>943251513</v>
      </c>
      <c r="M40" s="45">
        <f t="shared" si="4"/>
        <v>943251513</v>
      </c>
      <c r="N40" s="45">
        <f>+M40</f>
        <v>943251513</v>
      </c>
      <c r="O40" s="45">
        <f t="shared" si="4"/>
        <v>943251513</v>
      </c>
      <c r="P40" s="45">
        <f t="shared" si="4"/>
        <v>943251513</v>
      </c>
      <c r="Q40" s="45">
        <f t="shared" si="4"/>
        <v>943251513</v>
      </c>
      <c r="R40" s="45">
        <f>+Q40</f>
        <v>943251513</v>
      </c>
      <c r="S40" s="45">
        <f t="shared" si="4"/>
        <v>943251513</v>
      </c>
      <c r="T40" s="45">
        <f t="shared" si="4"/>
        <v>943251513</v>
      </c>
      <c r="U40" s="45">
        <f t="shared" si="4"/>
        <v>943251513</v>
      </c>
      <c r="V40" s="45">
        <f>+U40</f>
        <v>943251513</v>
      </c>
      <c r="W40" s="45">
        <f>+V40</f>
        <v>943251513</v>
      </c>
      <c r="X40" s="45">
        <f t="shared" si="4"/>
        <v>825544308</v>
      </c>
      <c r="Y40" s="45">
        <f t="shared" si="4"/>
        <v>117707205</v>
      </c>
      <c r="Z40" s="46">
        <f>+IF(X40&lt;&gt;0,+(Y40/X40)*100,0)</f>
        <v>14.258132950509058</v>
      </c>
      <c r="AA40" s="47">
        <f t="shared" si="4"/>
        <v>852838868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894169509</v>
      </c>
      <c r="J60">
        <v>894169509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98697952</v>
      </c>
      <c r="D7" s="18"/>
      <c r="E7" s="19">
        <v>101937898</v>
      </c>
      <c r="F7" s="20">
        <v>101937898</v>
      </c>
      <c r="G7" s="20">
        <v>6606090</v>
      </c>
      <c r="H7" s="20">
        <v>5623458</v>
      </c>
      <c r="I7" s="20">
        <v>5951892</v>
      </c>
      <c r="J7" s="20">
        <v>18181440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18181440</v>
      </c>
      <c r="X7" s="20">
        <v>25484475</v>
      </c>
      <c r="Y7" s="20">
        <v>-7303035</v>
      </c>
      <c r="Z7" s="21">
        <v>-28.656799875218148</v>
      </c>
      <c r="AA7" s="22">
        <v>101937898</v>
      </c>
    </row>
    <row r="8" spans="1:27" x14ac:dyDescent="0.25">
      <c r="A8" s="23" t="s">
        <v>36</v>
      </c>
      <c r="B8" s="17" t="s">
        <v>32</v>
      </c>
      <c r="C8" s="18">
        <v>1521843</v>
      </c>
      <c r="D8" s="18"/>
      <c r="E8" s="19"/>
      <c r="F8" s="20"/>
      <c r="G8" s="20">
        <v>85661</v>
      </c>
      <c r="H8" s="20">
        <v>144234</v>
      </c>
      <c r="I8" s="20">
        <v>128214</v>
      </c>
      <c r="J8" s="20">
        <v>358109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358109</v>
      </c>
      <c r="X8" s="20"/>
      <c r="Y8" s="20">
        <v>358109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15850230</v>
      </c>
      <c r="D9" s="18"/>
      <c r="E9" s="19"/>
      <c r="F9" s="20"/>
      <c r="G9" s="20">
        <v>7000501</v>
      </c>
      <c r="H9" s="20"/>
      <c r="I9" s="20"/>
      <c r="J9" s="20">
        <v>7000501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7000501</v>
      </c>
      <c r="X9" s="20"/>
      <c r="Y9" s="20">
        <v>7000501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/>
      <c r="Y10" s="20">
        <v>4000000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-42982566</v>
      </c>
      <c r="D14" s="18"/>
      <c r="E14" s="19"/>
      <c r="F14" s="20"/>
      <c r="G14" s="20">
        <v>-3582260</v>
      </c>
      <c r="H14" s="20">
        <v>-3098078</v>
      </c>
      <c r="I14" s="20">
        <v>-3561617</v>
      </c>
      <c r="J14" s="20">
        <v>-10241955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-10241955</v>
      </c>
      <c r="X14" s="20"/>
      <c r="Y14" s="20">
        <v>-10241955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-45637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73041822</v>
      </c>
      <c r="D17" s="26">
        <f>SUM(D6:D16)</f>
        <v>0</v>
      </c>
      <c r="E17" s="27">
        <f t="shared" si="0"/>
        <v>101937898</v>
      </c>
      <c r="F17" s="28">
        <f t="shared" si="0"/>
        <v>101937898</v>
      </c>
      <c r="G17" s="28">
        <f t="shared" si="0"/>
        <v>14109992</v>
      </c>
      <c r="H17" s="28">
        <f t="shared" si="0"/>
        <v>2669614</v>
      </c>
      <c r="I17" s="28">
        <f t="shared" si="0"/>
        <v>2518489</v>
      </c>
      <c r="J17" s="28">
        <f t="shared" si="0"/>
        <v>19298095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19298095</v>
      </c>
      <c r="X17" s="28">
        <f t="shared" si="0"/>
        <v>25484475</v>
      </c>
      <c r="Y17" s="28">
        <f t="shared" si="0"/>
        <v>-6186380</v>
      </c>
      <c r="Z17" s="29">
        <f>+IF(X17&lt;&gt;0,+(Y17/X17)*100,0)</f>
        <v>-24.275092973270983</v>
      </c>
      <c r="AA17" s="30">
        <f>SUM(AA6:AA16)</f>
        <v>101937898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-37781590</v>
      </c>
      <c r="D26" s="18"/>
      <c r="E26" s="19"/>
      <c r="F26" s="20"/>
      <c r="G26" s="20">
        <v>-15806</v>
      </c>
      <c r="H26" s="20">
        <v>-253028</v>
      </c>
      <c r="I26" s="20">
        <v>-532304</v>
      </c>
      <c r="J26" s="20">
        <v>-801138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-801138</v>
      </c>
      <c r="X26" s="20"/>
      <c r="Y26" s="20">
        <v>-801138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-37781590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-15806</v>
      </c>
      <c r="H27" s="28">
        <f t="shared" si="1"/>
        <v>-253028</v>
      </c>
      <c r="I27" s="28">
        <f t="shared" si="1"/>
        <v>-532304</v>
      </c>
      <c r="J27" s="28">
        <f t="shared" si="1"/>
        <v>-801138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-801138</v>
      </c>
      <c r="X27" s="28">
        <f t="shared" si="1"/>
        <v>0</v>
      </c>
      <c r="Y27" s="28">
        <f t="shared" si="1"/>
        <v>-801138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35260232</v>
      </c>
      <c r="D38" s="32">
        <f>+D17+D27+D36</f>
        <v>0</v>
      </c>
      <c r="E38" s="33">
        <f t="shared" si="3"/>
        <v>101937898</v>
      </c>
      <c r="F38" s="2">
        <f t="shared" si="3"/>
        <v>101937898</v>
      </c>
      <c r="G38" s="2">
        <f t="shared" si="3"/>
        <v>14094186</v>
      </c>
      <c r="H38" s="2">
        <f t="shared" si="3"/>
        <v>2416586</v>
      </c>
      <c r="I38" s="2">
        <f t="shared" si="3"/>
        <v>1986185</v>
      </c>
      <c r="J38" s="2">
        <f t="shared" si="3"/>
        <v>18496957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18496957</v>
      </c>
      <c r="X38" s="2">
        <f t="shared" si="3"/>
        <v>25484475</v>
      </c>
      <c r="Y38" s="2">
        <f t="shared" si="3"/>
        <v>-6987518</v>
      </c>
      <c r="Z38" s="34">
        <f>+IF(X38&lt;&gt;0,+(Y38/X38)*100,0)</f>
        <v>-27.418724537193722</v>
      </c>
      <c r="AA38" s="35">
        <f>+AA17+AA27+AA36</f>
        <v>101937898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14094186</v>
      </c>
      <c r="I39" s="2">
        <f>+H40+I60</f>
        <v>16510772</v>
      </c>
      <c r="J39" s="2">
        <f>+G39</f>
        <v>0</v>
      </c>
      <c r="K39" s="2">
        <f>+I40+K60</f>
        <v>18496957</v>
      </c>
      <c r="L39" s="2">
        <f>+K40+L60</f>
        <v>18496957</v>
      </c>
      <c r="M39" s="2">
        <f>+L40+M60</f>
        <v>18496957</v>
      </c>
      <c r="N39" s="2">
        <f>+K39</f>
        <v>18496957</v>
      </c>
      <c r="O39" s="2">
        <f>+M40+O60</f>
        <v>18496957</v>
      </c>
      <c r="P39" s="2">
        <f>+O40+P60</f>
        <v>18496957</v>
      </c>
      <c r="Q39" s="2">
        <f>+P40+Q60</f>
        <v>18496957</v>
      </c>
      <c r="R39" s="2">
        <f>+O39</f>
        <v>18496957</v>
      </c>
      <c r="S39" s="2">
        <f>+Q40+S60</f>
        <v>18496957</v>
      </c>
      <c r="T39" s="2">
        <f>+S40+T60</f>
        <v>18496957</v>
      </c>
      <c r="U39" s="2">
        <f>+T40+U60</f>
        <v>18496957</v>
      </c>
      <c r="V39" s="2">
        <f>+S39</f>
        <v>18496957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35260232</v>
      </c>
      <c r="D40" s="43">
        <f t="shared" ref="D40:AA40" si="4">+D38+D39</f>
        <v>0</v>
      </c>
      <c r="E40" s="44">
        <f t="shared" si="4"/>
        <v>101937898</v>
      </c>
      <c r="F40" s="45">
        <f t="shared" si="4"/>
        <v>101937898</v>
      </c>
      <c r="G40" s="45">
        <f t="shared" si="4"/>
        <v>14094186</v>
      </c>
      <c r="H40" s="45">
        <f t="shared" si="4"/>
        <v>16510772</v>
      </c>
      <c r="I40" s="45">
        <f t="shared" si="4"/>
        <v>18496957</v>
      </c>
      <c r="J40" s="45">
        <f>+I40</f>
        <v>18496957</v>
      </c>
      <c r="K40" s="45">
        <f t="shared" si="4"/>
        <v>18496957</v>
      </c>
      <c r="L40" s="45">
        <f t="shared" si="4"/>
        <v>18496957</v>
      </c>
      <c r="M40" s="45">
        <f t="shared" si="4"/>
        <v>18496957</v>
      </c>
      <c r="N40" s="45">
        <f>+M40</f>
        <v>18496957</v>
      </c>
      <c r="O40" s="45">
        <f t="shared" si="4"/>
        <v>18496957</v>
      </c>
      <c r="P40" s="45">
        <f t="shared" si="4"/>
        <v>18496957</v>
      </c>
      <c r="Q40" s="45">
        <f t="shared" si="4"/>
        <v>18496957</v>
      </c>
      <c r="R40" s="45">
        <f>+Q40</f>
        <v>18496957</v>
      </c>
      <c r="S40" s="45">
        <f t="shared" si="4"/>
        <v>18496957</v>
      </c>
      <c r="T40" s="45">
        <f t="shared" si="4"/>
        <v>18496957</v>
      </c>
      <c r="U40" s="45">
        <f t="shared" si="4"/>
        <v>18496957</v>
      </c>
      <c r="V40" s="45">
        <f>+U40</f>
        <v>18496957</v>
      </c>
      <c r="W40" s="45">
        <f>+V40</f>
        <v>18496957</v>
      </c>
      <c r="X40" s="45">
        <f t="shared" si="4"/>
        <v>25484475</v>
      </c>
      <c r="Y40" s="45">
        <f t="shared" si="4"/>
        <v>-6987518</v>
      </c>
      <c r="Z40" s="46">
        <f>+IF(X40&lt;&gt;0,+(Y40/X40)*100,0)</f>
        <v>-27.418724537193722</v>
      </c>
      <c r="AA40" s="47">
        <f t="shared" si="4"/>
        <v>101937898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37186168</v>
      </c>
      <c r="D7" s="18"/>
      <c r="E7" s="19">
        <v>211861052</v>
      </c>
      <c r="F7" s="20">
        <v>211861052</v>
      </c>
      <c r="G7" s="20">
        <v>2636252</v>
      </c>
      <c r="H7" s="20">
        <v>2953461</v>
      </c>
      <c r="I7" s="20">
        <v>2974711</v>
      </c>
      <c r="J7" s="20">
        <v>8564424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8564424</v>
      </c>
      <c r="X7" s="20">
        <v>46783272</v>
      </c>
      <c r="Y7" s="20">
        <v>-38218848</v>
      </c>
      <c r="Z7" s="21">
        <v>-81.69340528383735</v>
      </c>
      <c r="AA7" s="22">
        <v>211861052</v>
      </c>
    </row>
    <row r="8" spans="1:27" x14ac:dyDescent="0.25">
      <c r="A8" s="23" t="s">
        <v>36</v>
      </c>
      <c r="B8" s="17" t="s">
        <v>32</v>
      </c>
      <c r="C8" s="18">
        <v>3032063</v>
      </c>
      <c r="D8" s="18"/>
      <c r="E8" s="19"/>
      <c r="F8" s="20"/>
      <c r="G8" s="20">
        <v>1313714</v>
      </c>
      <c r="H8" s="20"/>
      <c r="I8" s="20">
        <v>174</v>
      </c>
      <c r="J8" s="20">
        <v>1313888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1313888</v>
      </c>
      <c r="X8" s="20"/>
      <c r="Y8" s="20">
        <v>1313888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63904</v>
      </c>
      <c r="D11" s="18"/>
      <c r="E11" s="19"/>
      <c r="F11" s="20"/>
      <c r="G11" s="20">
        <v>4629</v>
      </c>
      <c r="H11" s="20">
        <v>6194</v>
      </c>
      <c r="I11" s="20">
        <v>8062</v>
      </c>
      <c r="J11" s="20">
        <v>18885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18885</v>
      </c>
      <c r="X11" s="20"/>
      <c r="Y11" s="20">
        <v>18885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-61243325</v>
      </c>
      <c r="D14" s="18"/>
      <c r="E14" s="19">
        <v>-169379950</v>
      </c>
      <c r="F14" s="20">
        <v>-169379950</v>
      </c>
      <c r="G14" s="20">
        <v>-1984049</v>
      </c>
      <c r="H14" s="20">
        <v>-6650089</v>
      </c>
      <c r="I14" s="20">
        <v>-5943695</v>
      </c>
      <c r="J14" s="20">
        <v>-14577833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-14577833</v>
      </c>
      <c r="X14" s="20">
        <v>-35272274</v>
      </c>
      <c r="Y14" s="20">
        <v>20694441</v>
      </c>
      <c r="Z14" s="21">
        <v>-58.670560905713089</v>
      </c>
      <c r="AA14" s="22">
        <v>-169379950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-20961190</v>
      </c>
      <c r="D17" s="26">
        <f>SUM(D6:D16)</f>
        <v>0</v>
      </c>
      <c r="E17" s="27">
        <f t="shared" si="0"/>
        <v>42481102</v>
      </c>
      <c r="F17" s="28">
        <f t="shared" si="0"/>
        <v>42481102</v>
      </c>
      <c r="G17" s="28">
        <f t="shared" si="0"/>
        <v>1970546</v>
      </c>
      <c r="H17" s="28">
        <f t="shared" si="0"/>
        <v>-3690434</v>
      </c>
      <c r="I17" s="28">
        <f t="shared" si="0"/>
        <v>-2960748</v>
      </c>
      <c r="J17" s="28">
        <f t="shared" si="0"/>
        <v>-4680636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-4680636</v>
      </c>
      <c r="X17" s="28">
        <f t="shared" si="0"/>
        <v>11510998</v>
      </c>
      <c r="Y17" s="28">
        <f t="shared" si="0"/>
        <v>-16191634</v>
      </c>
      <c r="Z17" s="29">
        <f>+IF(X17&lt;&gt;0,+(Y17/X17)*100,0)</f>
        <v>-140.6622953109713</v>
      </c>
      <c r="AA17" s="30">
        <f>SUM(AA6:AA16)</f>
        <v>42481102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-3775965</v>
      </c>
      <c r="D26" s="18"/>
      <c r="E26" s="19">
        <v>-3450000</v>
      </c>
      <c r="F26" s="20">
        <v>-3450000</v>
      </c>
      <c r="G26" s="20"/>
      <c r="H26" s="20"/>
      <c r="I26" s="20">
        <v>-26772</v>
      </c>
      <c r="J26" s="20">
        <v>-26772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-26772</v>
      </c>
      <c r="X26" s="20">
        <v>-2185000</v>
      </c>
      <c r="Y26" s="20">
        <v>2158228</v>
      </c>
      <c r="Z26" s="21">
        <v>-98.774736842105256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-3775965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-26772</v>
      </c>
      <c r="J27" s="28">
        <f t="shared" si="1"/>
        <v>-26772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-26772</v>
      </c>
      <c r="X27" s="28">
        <f t="shared" si="1"/>
        <v>-2185000</v>
      </c>
      <c r="Y27" s="28">
        <f t="shared" si="1"/>
        <v>2158228</v>
      </c>
      <c r="Z27" s="29">
        <f>+IF(X27&lt;&gt;0,+(Y27/X27)*100,0)</f>
        <v>-98.774736842105256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-24737155</v>
      </c>
      <c r="D38" s="32">
        <f>+D17+D27+D36</f>
        <v>0</v>
      </c>
      <c r="E38" s="33">
        <f t="shared" si="3"/>
        <v>39031102</v>
      </c>
      <c r="F38" s="2">
        <f t="shared" si="3"/>
        <v>39031102</v>
      </c>
      <c r="G38" s="2">
        <f t="shared" si="3"/>
        <v>1970546</v>
      </c>
      <c r="H38" s="2">
        <f t="shared" si="3"/>
        <v>-3690434</v>
      </c>
      <c r="I38" s="2">
        <f t="shared" si="3"/>
        <v>-2987520</v>
      </c>
      <c r="J38" s="2">
        <f t="shared" si="3"/>
        <v>-4707408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-4707408</v>
      </c>
      <c r="X38" s="2">
        <f t="shared" si="3"/>
        <v>9325998</v>
      </c>
      <c r="Y38" s="2">
        <f t="shared" si="3"/>
        <v>-14033406</v>
      </c>
      <c r="Z38" s="34">
        <f>+IF(X38&lt;&gt;0,+(Y38/X38)*100,0)</f>
        <v>-150.47618496165236</v>
      </c>
      <c r="AA38" s="35">
        <f>+AA17+AA27+AA36</f>
        <v>39031102</v>
      </c>
    </row>
    <row r="39" spans="1:27" x14ac:dyDescent="0.25">
      <c r="A39" s="23" t="s">
        <v>60</v>
      </c>
      <c r="B39" s="17"/>
      <c r="C39" s="32">
        <v>-198707608</v>
      </c>
      <c r="D39" s="32"/>
      <c r="E39" s="33"/>
      <c r="F39" s="2"/>
      <c r="G39" s="2">
        <v>-292581075</v>
      </c>
      <c r="H39" s="2">
        <f>+G40+H60</f>
        <v>-290720769</v>
      </c>
      <c r="I39" s="2">
        <f>+H40+I60</f>
        <v>-294300963</v>
      </c>
      <c r="J39" s="2">
        <f>+G39</f>
        <v>-292581075</v>
      </c>
      <c r="K39" s="2">
        <f>+I40+K60</f>
        <v>-297288483</v>
      </c>
      <c r="L39" s="2">
        <f>+K40+L60</f>
        <v>-297288483</v>
      </c>
      <c r="M39" s="2">
        <f>+L40+M60</f>
        <v>-297288483</v>
      </c>
      <c r="N39" s="2">
        <f>+K39</f>
        <v>-297288483</v>
      </c>
      <c r="O39" s="2">
        <f>+M40+O60</f>
        <v>-297288483</v>
      </c>
      <c r="P39" s="2">
        <f>+O40+P60</f>
        <v>-297288483</v>
      </c>
      <c r="Q39" s="2">
        <f>+P40+Q60</f>
        <v>-297288483</v>
      </c>
      <c r="R39" s="2">
        <f>+O39</f>
        <v>-297288483</v>
      </c>
      <c r="S39" s="2">
        <f>+Q40+S60</f>
        <v>-297288483</v>
      </c>
      <c r="T39" s="2">
        <f>+S40+T60</f>
        <v>-297288483</v>
      </c>
      <c r="U39" s="2">
        <f>+T40+U60</f>
        <v>-297288483</v>
      </c>
      <c r="V39" s="2">
        <f>+S39</f>
        <v>-297288483</v>
      </c>
      <c r="W39" s="2">
        <f>+G39</f>
        <v>-292581075</v>
      </c>
      <c r="X39" s="2"/>
      <c r="Y39" s="2">
        <f>+W39-X39</f>
        <v>-292581075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-223444763</v>
      </c>
      <c r="D40" s="43">
        <f t="shared" ref="D40:AA40" si="4">+D38+D39</f>
        <v>0</v>
      </c>
      <c r="E40" s="44">
        <f t="shared" si="4"/>
        <v>39031102</v>
      </c>
      <c r="F40" s="45">
        <f t="shared" si="4"/>
        <v>39031102</v>
      </c>
      <c r="G40" s="45">
        <f t="shared" si="4"/>
        <v>-290610529</v>
      </c>
      <c r="H40" s="45">
        <f t="shared" si="4"/>
        <v>-294411203</v>
      </c>
      <c r="I40" s="45">
        <f t="shared" si="4"/>
        <v>-297288483</v>
      </c>
      <c r="J40" s="45">
        <f>+I40</f>
        <v>-297288483</v>
      </c>
      <c r="K40" s="45">
        <f t="shared" si="4"/>
        <v>-297288483</v>
      </c>
      <c r="L40" s="45">
        <f t="shared" si="4"/>
        <v>-297288483</v>
      </c>
      <c r="M40" s="45">
        <f t="shared" si="4"/>
        <v>-297288483</v>
      </c>
      <c r="N40" s="45">
        <f>+M40</f>
        <v>-297288483</v>
      </c>
      <c r="O40" s="45">
        <f t="shared" si="4"/>
        <v>-297288483</v>
      </c>
      <c r="P40" s="45">
        <f t="shared" si="4"/>
        <v>-297288483</v>
      </c>
      <c r="Q40" s="45">
        <f t="shared" si="4"/>
        <v>-297288483</v>
      </c>
      <c r="R40" s="45">
        <f>+Q40</f>
        <v>-297288483</v>
      </c>
      <c r="S40" s="45">
        <f t="shared" si="4"/>
        <v>-297288483</v>
      </c>
      <c r="T40" s="45">
        <f t="shared" si="4"/>
        <v>-297288483</v>
      </c>
      <c r="U40" s="45">
        <f t="shared" si="4"/>
        <v>-297288483</v>
      </c>
      <c r="V40" s="45">
        <f>+U40</f>
        <v>-297288483</v>
      </c>
      <c r="W40" s="45">
        <f>+V40</f>
        <v>-297288483</v>
      </c>
      <c r="X40" s="45">
        <f t="shared" si="4"/>
        <v>9325998</v>
      </c>
      <c r="Y40" s="45">
        <f t="shared" si="4"/>
        <v>-306614481</v>
      </c>
      <c r="Z40" s="46">
        <f>+IF(X40&lt;&gt;0,+(Y40/X40)*100,0)</f>
        <v>-3287.7390816511002</v>
      </c>
      <c r="AA40" s="47">
        <f t="shared" si="4"/>
        <v>39031102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-292581075</v>
      </c>
      <c r="H60">
        <v>-110240</v>
      </c>
      <c r="I60">
        <v>110240</v>
      </c>
      <c r="J60">
        <v>-292581075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421351</v>
      </c>
      <c r="D7" s="18"/>
      <c r="E7" s="19"/>
      <c r="F7" s="20"/>
      <c r="G7" s="20">
        <v>3523</v>
      </c>
      <c r="H7" s="20"/>
      <c r="I7" s="20"/>
      <c r="J7" s="20">
        <v>3523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</v>
      </c>
      <c r="X7" s="20"/>
      <c r="Y7" s="20">
        <v>3523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4604205</v>
      </c>
      <c r="F9" s="20">
        <v>4604205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1151049</v>
      </c>
      <c r="Y9" s="20">
        <v>-1151049</v>
      </c>
      <c r="Z9" s="21">
        <v>-100</v>
      </c>
      <c r="AA9" s="22">
        <v>4604205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10980673</v>
      </c>
      <c r="F11" s="20">
        <v>10980673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2745168</v>
      </c>
      <c r="Y11" s="20">
        <v>-2745168</v>
      </c>
      <c r="Z11" s="21">
        <v>-100</v>
      </c>
      <c r="AA11" s="22">
        <v>10980673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-16881140</v>
      </c>
      <c r="D14" s="18"/>
      <c r="E14" s="19"/>
      <c r="F14" s="20"/>
      <c r="G14" s="20">
        <v>-2431504</v>
      </c>
      <c r="H14" s="20">
        <v>-1436110</v>
      </c>
      <c r="I14" s="20">
        <v>-1154074</v>
      </c>
      <c r="J14" s="20">
        <v>-5021688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-5021688</v>
      </c>
      <c r="X14" s="20"/>
      <c r="Y14" s="20">
        <v>-5021688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-16459789</v>
      </c>
      <c r="D17" s="26">
        <f>SUM(D6:D16)</f>
        <v>0</v>
      </c>
      <c r="E17" s="27">
        <f t="shared" si="0"/>
        <v>15584878</v>
      </c>
      <c r="F17" s="28">
        <f t="shared" si="0"/>
        <v>15584878</v>
      </c>
      <c r="G17" s="28">
        <f t="shared" si="0"/>
        <v>-2427981</v>
      </c>
      <c r="H17" s="28">
        <f t="shared" si="0"/>
        <v>-1436110</v>
      </c>
      <c r="I17" s="28">
        <f t="shared" si="0"/>
        <v>-1154074</v>
      </c>
      <c r="J17" s="28">
        <f t="shared" si="0"/>
        <v>-5018165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-5018165</v>
      </c>
      <c r="X17" s="28">
        <f t="shared" si="0"/>
        <v>3896217</v>
      </c>
      <c r="Y17" s="28">
        <f t="shared" si="0"/>
        <v>-8914382</v>
      </c>
      <c r="Z17" s="29">
        <f>+IF(X17&lt;&gt;0,+(Y17/X17)*100,0)</f>
        <v>-228.79582939040611</v>
      </c>
      <c r="AA17" s="30">
        <f>SUM(AA6:AA16)</f>
        <v>15584878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-28173127</v>
      </c>
      <c r="D26" s="18"/>
      <c r="E26" s="19">
        <v>-12881186</v>
      </c>
      <c r="F26" s="20">
        <v>-11470302</v>
      </c>
      <c r="G26" s="20">
        <v>-919982</v>
      </c>
      <c r="H26" s="20">
        <v>-1471899</v>
      </c>
      <c r="I26" s="20"/>
      <c r="J26" s="20">
        <v>-2391881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-2391881</v>
      </c>
      <c r="X26" s="20">
        <v>-3092571</v>
      </c>
      <c r="Y26" s="20">
        <v>700690</v>
      </c>
      <c r="Z26" s="21">
        <v>-22.657200109552861</v>
      </c>
      <c r="AA26" s="22">
        <v>-11470302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-28173127</v>
      </c>
      <c r="D27" s="26">
        <f>SUM(D21:D26)</f>
        <v>0</v>
      </c>
      <c r="E27" s="27">
        <f t="shared" si="1"/>
        <v>-12881186</v>
      </c>
      <c r="F27" s="28">
        <f t="shared" si="1"/>
        <v>-11470302</v>
      </c>
      <c r="G27" s="28">
        <f t="shared" si="1"/>
        <v>-919982</v>
      </c>
      <c r="H27" s="28">
        <f t="shared" si="1"/>
        <v>-1471899</v>
      </c>
      <c r="I27" s="28">
        <f t="shared" si="1"/>
        <v>0</v>
      </c>
      <c r="J27" s="28">
        <f t="shared" si="1"/>
        <v>-2391881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-2391881</v>
      </c>
      <c r="X27" s="28">
        <f t="shared" si="1"/>
        <v>-3092571</v>
      </c>
      <c r="Y27" s="28">
        <f t="shared" si="1"/>
        <v>700690</v>
      </c>
      <c r="Z27" s="29">
        <f>+IF(X27&lt;&gt;0,+(Y27/X27)*100,0)</f>
        <v>-22.657200109552861</v>
      </c>
      <c r="AA27" s="30">
        <f>SUM(AA21:AA26)</f>
        <v>-11470302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-44632916</v>
      </c>
      <c r="D38" s="32">
        <f>+D17+D27+D36</f>
        <v>0</v>
      </c>
      <c r="E38" s="33">
        <f t="shared" si="3"/>
        <v>2703692</v>
      </c>
      <c r="F38" s="2">
        <f t="shared" si="3"/>
        <v>4114576</v>
      </c>
      <c r="G38" s="2">
        <f t="shared" si="3"/>
        <v>-3347963</v>
      </c>
      <c r="H38" s="2">
        <f t="shared" si="3"/>
        <v>-2908009</v>
      </c>
      <c r="I38" s="2">
        <f t="shared" si="3"/>
        <v>-1154074</v>
      </c>
      <c r="J38" s="2">
        <f t="shared" si="3"/>
        <v>-7410046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-7410046</v>
      </c>
      <c r="X38" s="2">
        <f t="shared" si="3"/>
        <v>803646</v>
      </c>
      <c r="Y38" s="2">
        <f t="shared" si="3"/>
        <v>-8213692</v>
      </c>
      <c r="Z38" s="34">
        <f>+IF(X38&lt;&gt;0,+(Y38/X38)*100,0)</f>
        <v>-1022.0534912137932</v>
      </c>
      <c r="AA38" s="35">
        <f>+AA17+AA27+AA36</f>
        <v>4114576</v>
      </c>
    </row>
    <row r="39" spans="1:27" x14ac:dyDescent="0.25">
      <c r="A39" s="23" t="s">
        <v>60</v>
      </c>
      <c r="B39" s="17"/>
      <c r="C39" s="32">
        <v>-37367304</v>
      </c>
      <c r="D39" s="32"/>
      <c r="E39" s="33"/>
      <c r="F39" s="2"/>
      <c r="G39" s="2">
        <v>-82000220</v>
      </c>
      <c r="H39" s="2">
        <f>+G40+H60</f>
        <v>-85348183</v>
      </c>
      <c r="I39" s="2">
        <f>+H40+I60</f>
        <v>-88256192</v>
      </c>
      <c r="J39" s="2">
        <f>+G39</f>
        <v>-82000220</v>
      </c>
      <c r="K39" s="2">
        <f>+I40+K60</f>
        <v>-89410266</v>
      </c>
      <c r="L39" s="2">
        <f>+K40+L60</f>
        <v>-89410266</v>
      </c>
      <c r="M39" s="2">
        <f>+L40+M60</f>
        <v>-89410266</v>
      </c>
      <c r="N39" s="2">
        <f>+K39</f>
        <v>-89410266</v>
      </c>
      <c r="O39" s="2">
        <f>+M40+O60</f>
        <v>-89410266</v>
      </c>
      <c r="P39" s="2">
        <f>+O40+P60</f>
        <v>-89410266</v>
      </c>
      <c r="Q39" s="2">
        <f>+P40+Q60</f>
        <v>-89410266</v>
      </c>
      <c r="R39" s="2">
        <f>+O39</f>
        <v>-89410266</v>
      </c>
      <c r="S39" s="2">
        <f>+Q40+S60</f>
        <v>-89410266</v>
      </c>
      <c r="T39" s="2">
        <f>+S40+T60</f>
        <v>-89410266</v>
      </c>
      <c r="U39" s="2">
        <f>+T40+U60</f>
        <v>-89410266</v>
      </c>
      <c r="V39" s="2">
        <f>+S39</f>
        <v>-89410266</v>
      </c>
      <c r="W39" s="2">
        <f>+G39</f>
        <v>-82000220</v>
      </c>
      <c r="X39" s="2"/>
      <c r="Y39" s="2">
        <f>+W39-X39</f>
        <v>-82000220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-82000220</v>
      </c>
      <c r="D40" s="43">
        <f t="shared" ref="D40:AA40" si="4">+D38+D39</f>
        <v>0</v>
      </c>
      <c r="E40" s="44">
        <f t="shared" si="4"/>
        <v>2703692</v>
      </c>
      <c r="F40" s="45">
        <f t="shared" si="4"/>
        <v>4114576</v>
      </c>
      <c r="G40" s="45">
        <f t="shared" si="4"/>
        <v>-85348183</v>
      </c>
      <c r="H40" s="45">
        <f t="shared" si="4"/>
        <v>-88256192</v>
      </c>
      <c r="I40" s="45">
        <f t="shared" si="4"/>
        <v>-89410266</v>
      </c>
      <c r="J40" s="45">
        <f>+I40</f>
        <v>-89410266</v>
      </c>
      <c r="K40" s="45">
        <f t="shared" si="4"/>
        <v>-89410266</v>
      </c>
      <c r="L40" s="45">
        <f t="shared" si="4"/>
        <v>-89410266</v>
      </c>
      <c r="M40" s="45">
        <f t="shared" si="4"/>
        <v>-89410266</v>
      </c>
      <c r="N40" s="45">
        <f>+M40</f>
        <v>-89410266</v>
      </c>
      <c r="O40" s="45">
        <f t="shared" si="4"/>
        <v>-89410266</v>
      </c>
      <c r="P40" s="45">
        <f t="shared" si="4"/>
        <v>-89410266</v>
      </c>
      <c r="Q40" s="45">
        <f t="shared" si="4"/>
        <v>-89410266</v>
      </c>
      <c r="R40" s="45">
        <f>+Q40</f>
        <v>-89410266</v>
      </c>
      <c r="S40" s="45">
        <f t="shared" si="4"/>
        <v>-89410266</v>
      </c>
      <c r="T40" s="45">
        <f t="shared" si="4"/>
        <v>-89410266</v>
      </c>
      <c r="U40" s="45">
        <f t="shared" si="4"/>
        <v>-89410266</v>
      </c>
      <c r="V40" s="45">
        <f>+U40</f>
        <v>-89410266</v>
      </c>
      <c r="W40" s="45">
        <f>+V40</f>
        <v>-89410266</v>
      </c>
      <c r="X40" s="45">
        <f t="shared" si="4"/>
        <v>803646</v>
      </c>
      <c r="Y40" s="45">
        <f t="shared" si="4"/>
        <v>-90213912</v>
      </c>
      <c r="Z40" s="46">
        <f>+IF(X40&lt;&gt;0,+(Y40/X40)*100,0)</f>
        <v>-11225.578426322038</v>
      </c>
      <c r="AA40" s="47">
        <f t="shared" si="4"/>
        <v>4114576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-82000220</v>
      </c>
      <c r="J60">
        <v>-82000220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10491</v>
      </c>
      <c r="D7" s="18"/>
      <c r="E7" s="19">
        <v>232846523</v>
      </c>
      <c r="F7" s="20">
        <v>232846523</v>
      </c>
      <c r="G7" s="20"/>
      <c r="H7" s="20">
        <v>5610</v>
      </c>
      <c r="I7" s="20">
        <v>152</v>
      </c>
      <c r="J7" s="20">
        <v>5762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5762</v>
      </c>
      <c r="X7" s="20">
        <v>39324209</v>
      </c>
      <c r="Y7" s="20">
        <v>-39318447</v>
      </c>
      <c r="Z7" s="21">
        <v>-99.985347448438191</v>
      </c>
      <c r="AA7" s="22">
        <v>232846523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8946610</v>
      </c>
      <c r="F8" s="20">
        <v>8946610</v>
      </c>
      <c r="G8" s="20">
        <v>870</v>
      </c>
      <c r="H8" s="20"/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2720492</v>
      </c>
      <c r="Y8" s="20">
        <v>-2719622</v>
      </c>
      <c r="Z8" s="21">
        <v>-99.968020490411291</v>
      </c>
      <c r="AA8" s="22">
        <v>8946610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14561426</v>
      </c>
      <c r="F9" s="20">
        <v>14561426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14561426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-64941838</v>
      </c>
      <c r="D14" s="18"/>
      <c r="E14" s="19">
        <v>-50489525</v>
      </c>
      <c r="F14" s="20">
        <v>-50489525</v>
      </c>
      <c r="G14" s="20">
        <v>-3585259</v>
      </c>
      <c r="H14" s="20">
        <v>-5355258</v>
      </c>
      <c r="I14" s="20">
        <v>-5272930</v>
      </c>
      <c r="J14" s="20">
        <v>-14213447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-14213447</v>
      </c>
      <c r="X14" s="20">
        <v>-12090405</v>
      </c>
      <c r="Y14" s="20">
        <v>-2123042</v>
      </c>
      <c r="Z14" s="21">
        <v>17.559726080309137</v>
      </c>
      <c r="AA14" s="22">
        <v>-50489525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-17708184</v>
      </c>
      <c r="F15" s="20">
        <v>-17708184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-17708184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-64931347</v>
      </c>
      <c r="D17" s="26">
        <f>SUM(D6:D16)</f>
        <v>0</v>
      </c>
      <c r="E17" s="27">
        <f t="shared" si="0"/>
        <v>188156850</v>
      </c>
      <c r="F17" s="28">
        <f t="shared" si="0"/>
        <v>188156850</v>
      </c>
      <c r="G17" s="28">
        <f t="shared" si="0"/>
        <v>-3584389</v>
      </c>
      <c r="H17" s="28">
        <f t="shared" si="0"/>
        <v>-5349648</v>
      </c>
      <c r="I17" s="28">
        <f t="shared" si="0"/>
        <v>-5272778</v>
      </c>
      <c r="J17" s="28">
        <f t="shared" si="0"/>
        <v>-14206815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-14206815</v>
      </c>
      <c r="X17" s="28">
        <f t="shared" si="0"/>
        <v>29954296</v>
      </c>
      <c r="Y17" s="28">
        <f t="shared" si="0"/>
        <v>-44161111</v>
      </c>
      <c r="Z17" s="29">
        <f>+IF(X17&lt;&gt;0,+(Y17/X17)*100,0)</f>
        <v>-147.42830544239797</v>
      </c>
      <c r="AA17" s="30">
        <f>SUM(AA6:AA16)</f>
        <v>188156850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-862410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-69757603</v>
      </c>
      <c r="D26" s="18"/>
      <c r="E26" s="19">
        <v>-170382306</v>
      </c>
      <c r="F26" s="20">
        <v>-183731694</v>
      </c>
      <c r="G26" s="20">
        <v>-16559262</v>
      </c>
      <c r="H26" s="20">
        <v>-5362338</v>
      </c>
      <c r="I26" s="20">
        <v>-9152689</v>
      </c>
      <c r="J26" s="20">
        <v>-31074289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-31074289</v>
      </c>
      <c r="X26" s="20">
        <v>-34107352</v>
      </c>
      <c r="Y26" s="20">
        <v>3033063</v>
      </c>
      <c r="Z26" s="21">
        <v>-8.8926956276171776</v>
      </c>
      <c r="AA26" s="22">
        <v>-183731694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-70620013</v>
      </c>
      <c r="D27" s="26">
        <f>SUM(D21:D26)</f>
        <v>0</v>
      </c>
      <c r="E27" s="27">
        <f t="shared" si="1"/>
        <v>-170382306</v>
      </c>
      <c r="F27" s="28">
        <f t="shared" si="1"/>
        <v>-183731694</v>
      </c>
      <c r="G27" s="28">
        <f t="shared" si="1"/>
        <v>-16559262</v>
      </c>
      <c r="H27" s="28">
        <f t="shared" si="1"/>
        <v>-5362338</v>
      </c>
      <c r="I27" s="28">
        <f t="shared" si="1"/>
        <v>-9152689</v>
      </c>
      <c r="J27" s="28">
        <f t="shared" si="1"/>
        <v>-31074289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-31074289</v>
      </c>
      <c r="X27" s="28">
        <f t="shared" si="1"/>
        <v>-34107352</v>
      </c>
      <c r="Y27" s="28">
        <f t="shared" si="1"/>
        <v>3033063</v>
      </c>
      <c r="Z27" s="29">
        <f>+IF(X27&lt;&gt;0,+(Y27/X27)*100,0)</f>
        <v>-8.8926956276171776</v>
      </c>
      <c r="AA27" s="30">
        <f>SUM(AA21:AA26)</f>
        <v>-183731694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-135551360</v>
      </c>
      <c r="D38" s="32">
        <f>+D17+D27+D36</f>
        <v>0</v>
      </c>
      <c r="E38" s="33">
        <f t="shared" si="3"/>
        <v>17774544</v>
      </c>
      <c r="F38" s="2">
        <f t="shared" si="3"/>
        <v>4425156</v>
      </c>
      <c r="G38" s="2">
        <f t="shared" si="3"/>
        <v>-20143651</v>
      </c>
      <c r="H38" s="2">
        <f t="shared" si="3"/>
        <v>-10711986</v>
      </c>
      <c r="I38" s="2">
        <f t="shared" si="3"/>
        <v>-14425467</v>
      </c>
      <c r="J38" s="2">
        <f t="shared" si="3"/>
        <v>-45281104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-45281104</v>
      </c>
      <c r="X38" s="2">
        <f t="shared" si="3"/>
        <v>-4153056</v>
      </c>
      <c r="Y38" s="2">
        <f t="shared" si="3"/>
        <v>-41128048</v>
      </c>
      <c r="Z38" s="34">
        <f>+IF(X38&lt;&gt;0,+(Y38/X38)*100,0)</f>
        <v>990.30805267253811</v>
      </c>
      <c r="AA38" s="35">
        <f>+AA17+AA27+AA36</f>
        <v>4425156</v>
      </c>
    </row>
    <row r="39" spans="1:27" x14ac:dyDescent="0.25">
      <c r="A39" s="23" t="s">
        <v>60</v>
      </c>
      <c r="B39" s="17"/>
      <c r="C39" s="32">
        <v>-291621283</v>
      </c>
      <c r="D39" s="32"/>
      <c r="E39" s="33"/>
      <c r="F39" s="2"/>
      <c r="G39" s="2"/>
      <c r="H39" s="2">
        <f>+G40+H60</f>
        <v>-20143651</v>
      </c>
      <c r="I39" s="2">
        <f>+H40+I60</f>
        <v>-457213792</v>
      </c>
      <c r="J39" s="2">
        <f>+G39</f>
        <v>0</v>
      </c>
      <c r="K39" s="2">
        <f>+I40+K60</f>
        <v>-471639259</v>
      </c>
      <c r="L39" s="2">
        <f>+K40+L60</f>
        <v>-471639259</v>
      </c>
      <c r="M39" s="2">
        <f>+L40+M60</f>
        <v>-471639259</v>
      </c>
      <c r="N39" s="2">
        <f>+K39</f>
        <v>-471639259</v>
      </c>
      <c r="O39" s="2">
        <f>+M40+O60</f>
        <v>-471639259</v>
      </c>
      <c r="P39" s="2">
        <f>+O40+P60</f>
        <v>-471639259</v>
      </c>
      <c r="Q39" s="2">
        <f>+P40+Q60</f>
        <v>-471639259</v>
      </c>
      <c r="R39" s="2">
        <f>+O39</f>
        <v>-471639259</v>
      </c>
      <c r="S39" s="2">
        <f>+Q40+S60</f>
        <v>-471639259</v>
      </c>
      <c r="T39" s="2">
        <f>+S40+T60</f>
        <v>-471639259</v>
      </c>
      <c r="U39" s="2">
        <f>+T40+U60</f>
        <v>-471639259</v>
      </c>
      <c r="V39" s="2">
        <f>+S39</f>
        <v>-471639259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-427172643</v>
      </c>
      <c r="D40" s="43">
        <f t="shared" ref="D40:AA40" si="4">+D38+D39</f>
        <v>0</v>
      </c>
      <c r="E40" s="44">
        <f t="shared" si="4"/>
        <v>17774544</v>
      </c>
      <c r="F40" s="45">
        <f t="shared" si="4"/>
        <v>4425156</v>
      </c>
      <c r="G40" s="45">
        <f t="shared" si="4"/>
        <v>-20143651</v>
      </c>
      <c r="H40" s="45">
        <f t="shared" si="4"/>
        <v>-30855637</v>
      </c>
      <c r="I40" s="45">
        <f t="shared" si="4"/>
        <v>-471639259</v>
      </c>
      <c r="J40" s="45">
        <f>+I40</f>
        <v>-471639259</v>
      </c>
      <c r="K40" s="45">
        <f t="shared" si="4"/>
        <v>-471639259</v>
      </c>
      <c r="L40" s="45">
        <f t="shared" si="4"/>
        <v>-471639259</v>
      </c>
      <c r="M40" s="45">
        <f t="shared" si="4"/>
        <v>-471639259</v>
      </c>
      <c r="N40" s="45">
        <f>+M40</f>
        <v>-471639259</v>
      </c>
      <c r="O40" s="45">
        <f t="shared" si="4"/>
        <v>-471639259</v>
      </c>
      <c r="P40" s="45">
        <f t="shared" si="4"/>
        <v>-471639259</v>
      </c>
      <c r="Q40" s="45">
        <f t="shared" si="4"/>
        <v>-471639259</v>
      </c>
      <c r="R40" s="45">
        <f>+Q40</f>
        <v>-471639259</v>
      </c>
      <c r="S40" s="45">
        <f t="shared" si="4"/>
        <v>-471639259</v>
      </c>
      <c r="T40" s="45">
        <f t="shared" si="4"/>
        <v>-471639259</v>
      </c>
      <c r="U40" s="45">
        <f t="shared" si="4"/>
        <v>-471639259</v>
      </c>
      <c r="V40" s="45">
        <f>+U40</f>
        <v>-471639259</v>
      </c>
      <c r="W40" s="45">
        <f>+V40</f>
        <v>-471639259</v>
      </c>
      <c r="X40" s="45">
        <f t="shared" si="4"/>
        <v>-4153056</v>
      </c>
      <c r="Y40" s="45">
        <f t="shared" si="4"/>
        <v>-41128048</v>
      </c>
      <c r="Z40" s="46">
        <f>+IF(X40&lt;&gt;0,+(Y40/X40)*100,0)</f>
        <v>990.30805267253811</v>
      </c>
      <c r="AA40" s="47">
        <f t="shared" si="4"/>
        <v>4425156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-426358155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17328</v>
      </c>
      <c r="D7" s="18"/>
      <c r="E7" s="19"/>
      <c r="F7" s="20"/>
      <c r="G7" s="20">
        <v>3213</v>
      </c>
      <c r="H7" s="20"/>
      <c r="I7" s="20">
        <v>1591</v>
      </c>
      <c r="J7" s="20">
        <v>4804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4804</v>
      </c>
      <c r="X7" s="20"/>
      <c r="Y7" s="20">
        <v>4804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139587</v>
      </c>
      <c r="D8" s="18"/>
      <c r="E8" s="19"/>
      <c r="F8" s="20"/>
      <c r="G8" s="20">
        <v>7883</v>
      </c>
      <c r="H8" s="20">
        <v>27491</v>
      </c>
      <c r="I8" s="20">
        <v>4809</v>
      </c>
      <c r="J8" s="20">
        <v>40183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40183</v>
      </c>
      <c r="X8" s="20"/>
      <c r="Y8" s="20">
        <v>40183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26392900</v>
      </c>
      <c r="D9" s="18"/>
      <c r="E9" s="19">
        <v>28372400</v>
      </c>
      <c r="F9" s="20">
        <v>28372400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6100200</v>
      </c>
      <c r="Y9" s="20">
        <v>-6100200</v>
      </c>
      <c r="Z9" s="21">
        <v>-100</v>
      </c>
      <c r="AA9" s="22">
        <v>28372400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-19309919</v>
      </c>
      <c r="D14" s="18"/>
      <c r="E14" s="19"/>
      <c r="F14" s="20"/>
      <c r="G14" s="20">
        <v>-2924409</v>
      </c>
      <c r="H14" s="20">
        <v>-685427</v>
      </c>
      <c r="I14" s="20">
        <v>-1431652</v>
      </c>
      <c r="J14" s="20">
        <v>-5041488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-5041488</v>
      </c>
      <c r="X14" s="20"/>
      <c r="Y14" s="20">
        <v>-5041488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7239896</v>
      </c>
      <c r="D17" s="26">
        <f>SUM(D6:D16)</f>
        <v>0</v>
      </c>
      <c r="E17" s="27">
        <f t="shared" si="0"/>
        <v>28372400</v>
      </c>
      <c r="F17" s="28">
        <f t="shared" si="0"/>
        <v>28372400</v>
      </c>
      <c r="G17" s="28">
        <f t="shared" si="0"/>
        <v>-2913313</v>
      </c>
      <c r="H17" s="28">
        <f t="shared" si="0"/>
        <v>-657936</v>
      </c>
      <c r="I17" s="28">
        <f t="shared" si="0"/>
        <v>-1425252</v>
      </c>
      <c r="J17" s="28">
        <f t="shared" si="0"/>
        <v>-4996501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-4996501</v>
      </c>
      <c r="X17" s="28">
        <f t="shared" si="0"/>
        <v>6100200</v>
      </c>
      <c r="Y17" s="28">
        <f t="shared" si="0"/>
        <v>-11096701</v>
      </c>
      <c r="Z17" s="29">
        <f>+IF(X17&lt;&gt;0,+(Y17/X17)*100,0)</f>
        <v>-181.90716697813187</v>
      </c>
      <c r="AA17" s="30">
        <f>SUM(AA6:AA16)</f>
        <v>28372400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-15836492</v>
      </c>
      <c r="D26" s="18"/>
      <c r="E26" s="19">
        <v>-40219200</v>
      </c>
      <c r="F26" s="20">
        <v>-40219200</v>
      </c>
      <c r="G26" s="20">
        <v>-34500</v>
      </c>
      <c r="H26" s="20">
        <v>-7820</v>
      </c>
      <c r="I26" s="20">
        <v>-71576</v>
      </c>
      <c r="J26" s="20">
        <v>-113896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-113896</v>
      </c>
      <c r="X26" s="20">
        <v>-10054796</v>
      </c>
      <c r="Y26" s="20">
        <v>9940900</v>
      </c>
      <c r="Z26" s="21">
        <v>-98.867247033157113</v>
      </c>
      <c r="AA26" s="22">
        <v>-40219200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-15836492</v>
      </c>
      <c r="D27" s="26">
        <f>SUM(D21:D26)</f>
        <v>0</v>
      </c>
      <c r="E27" s="27">
        <f t="shared" si="1"/>
        <v>-40219200</v>
      </c>
      <c r="F27" s="28">
        <f t="shared" si="1"/>
        <v>-40219200</v>
      </c>
      <c r="G27" s="28">
        <f t="shared" si="1"/>
        <v>-34500</v>
      </c>
      <c r="H27" s="28">
        <f t="shared" si="1"/>
        <v>-7820</v>
      </c>
      <c r="I27" s="28">
        <f t="shared" si="1"/>
        <v>-71576</v>
      </c>
      <c r="J27" s="28">
        <f t="shared" si="1"/>
        <v>-113896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-113896</v>
      </c>
      <c r="X27" s="28">
        <f t="shared" si="1"/>
        <v>-10054796</v>
      </c>
      <c r="Y27" s="28">
        <f t="shared" si="1"/>
        <v>9940900</v>
      </c>
      <c r="Z27" s="29">
        <f>+IF(X27&lt;&gt;0,+(Y27/X27)*100,0)</f>
        <v>-98.867247033157113</v>
      </c>
      <c r="AA27" s="30">
        <f>SUM(AA21:AA26)</f>
        <v>-40219200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-8596596</v>
      </c>
      <c r="D38" s="32">
        <f>+D17+D27+D36</f>
        <v>0</v>
      </c>
      <c r="E38" s="33">
        <f t="shared" si="3"/>
        <v>-11846800</v>
      </c>
      <c r="F38" s="2">
        <f t="shared" si="3"/>
        <v>-11846800</v>
      </c>
      <c r="G38" s="2">
        <f t="shared" si="3"/>
        <v>-2947813</v>
      </c>
      <c r="H38" s="2">
        <f t="shared" si="3"/>
        <v>-665756</v>
      </c>
      <c r="I38" s="2">
        <f t="shared" si="3"/>
        <v>-1496828</v>
      </c>
      <c r="J38" s="2">
        <f t="shared" si="3"/>
        <v>-5110397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-5110397</v>
      </c>
      <c r="X38" s="2">
        <f t="shared" si="3"/>
        <v>-3954596</v>
      </c>
      <c r="Y38" s="2">
        <f t="shared" si="3"/>
        <v>-1155801</v>
      </c>
      <c r="Z38" s="34">
        <f>+IF(X38&lt;&gt;0,+(Y38/X38)*100,0)</f>
        <v>29.226778158881462</v>
      </c>
      <c r="AA38" s="35">
        <f>+AA17+AA27+AA36</f>
        <v>-11846800</v>
      </c>
    </row>
    <row r="39" spans="1:27" x14ac:dyDescent="0.25">
      <c r="A39" s="23" t="s">
        <v>60</v>
      </c>
      <c r="B39" s="17"/>
      <c r="C39" s="32">
        <v>-17219806</v>
      </c>
      <c r="D39" s="32"/>
      <c r="E39" s="33"/>
      <c r="F39" s="2"/>
      <c r="G39" s="2">
        <v>-25893341</v>
      </c>
      <c r="H39" s="2">
        <f>+G40+H60</f>
        <v>-28841153</v>
      </c>
      <c r="I39" s="2">
        <f>+H40+I60</f>
        <v>-29506909</v>
      </c>
      <c r="J39" s="2">
        <f>+G39</f>
        <v>-25893341</v>
      </c>
      <c r="K39" s="2">
        <f>+I40+K60</f>
        <v>-31003737</v>
      </c>
      <c r="L39" s="2">
        <f>+K40+L60</f>
        <v>-31003737</v>
      </c>
      <c r="M39" s="2">
        <f>+L40+M60</f>
        <v>-31003737</v>
      </c>
      <c r="N39" s="2">
        <f>+K39</f>
        <v>-31003737</v>
      </c>
      <c r="O39" s="2">
        <f>+M40+O60</f>
        <v>-31003737</v>
      </c>
      <c r="P39" s="2">
        <f>+O40+P60</f>
        <v>-31003737</v>
      </c>
      <c r="Q39" s="2">
        <f>+P40+Q60</f>
        <v>-31003737</v>
      </c>
      <c r="R39" s="2">
        <f>+O39</f>
        <v>-31003737</v>
      </c>
      <c r="S39" s="2">
        <f>+Q40+S60</f>
        <v>-31003737</v>
      </c>
      <c r="T39" s="2">
        <f>+S40+T60</f>
        <v>-31003737</v>
      </c>
      <c r="U39" s="2">
        <f>+T40+U60</f>
        <v>-31003737</v>
      </c>
      <c r="V39" s="2">
        <f>+S39</f>
        <v>-31003737</v>
      </c>
      <c r="W39" s="2">
        <f>+G39</f>
        <v>-25893341</v>
      </c>
      <c r="X39" s="2"/>
      <c r="Y39" s="2">
        <f>+W39-X39</f>
        <v>-25893341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-25816402</v>
      </c>
      <c r="D40" s="43">
        <f t="shared" ref="D40:AA40" si="4">+D38+D39</f>
        <v>0</v>
      </c>
      <c r="E40" s="44">
        <f t="shared" si="4"/>
        <v>-11846800</v>
      </c>
      <c r="F40" s="45">
        <f t="shared" si="4"/>
        <v>-11846800</v>
      </c>
      <c r="G40" s="45">
        <f t="shared" si="4"/>
        <v>-28841154</v>
      </c>
      <c r="H40" s="45">
        <f t="shared" si="4"/>
        <v>-29506909</v>
      </c>
      <c r="I40" s="45">
        <f t="shared" si="4"/>
        <v>-31003737</v>
      </c>
      <c r="J40" s="45">
        <f>+I40</f>
        <v>-31003737</v>
      </c>
      <c r="K40" s="45">
        <f t="shared" si="4"/>
        <v>-31003737</v>
      </c>
      <c r="L40" s="45">
        <f t="shared" si="4"/>
        <v>-31003737</v>
      </c>
      <c r="M40" s="45">
        <f t="shared" si="4"/>
        <v>-31003737</v>
      </c>
      <c r="N40" s="45">
        <f>+M40</f>
        <v>-31003737</v>
      </c>
      <c r="O40" s="45">
        <f t="shared" si="4"/>
        <v>-31003737</v>
      </c>
      <c r="P40" s="45">
        <f t="shared" si="4"/>
        <v>-31003737</v>
      </c>
      <c r="Q40" s="45">
        <f t="shared" si="4"/>
        <v>-31003737</v>
      </c>
      <c r="R40" s="45">
        <f>+Q40</f>
        <v>-31003737</v>
      </c>
      <c r="S40" s="45">
        <f t="shared" si="4"/>
        <v>-31003737</v>
      </c>
      <c r="T40" s="45">
        <f t="shared" si="4"/>
        <v>-31003737</v>
      </c>
      <c r="U40" s="45">
        <f t="shared" si="4"/>
        <v>-31003737</v>
      </c>
      <c r="V40" s="45">
        <f>+U40</f>
        <v>-31003737</v>
      </c>
      <c r="W40" s="45">
        <f>+V40</f>
        <v>-31003737</v>
      </c>
      <c r="X40" s="45">
        <f t="shared" si="4"/>
        <v>-3954596</v>
      </c>
      <c r="Y40" s="45">
        <f t="shared" si="4"/>
        <v>-27049142</v>
      </c>
      <c r="Z40" s="46">
        <f>+IF(X40&lt;&gt;0,+(Y40/X40)*100,0)</f>
        <v>683.99254942856362</v>
      </c>
      <c r="AA40" s="47">
        <f t="shared" si="4"/>
        <v>-11846800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-25893341</v>
      </c>
      <c r="H60">
        <v>1</v>
      </c>
      <c r="J60">
        <v>-25893341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89138426</v>
      </c>
      <c r="F7" s="20">
        <v>5207519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1301877</v>
      </c>
      <c r="Y7" s="20">
        <v>-1301877</v>
      </c>
      <c r="Z7" s="21">
        <v>-100</v>
      </c>
      <c r="AA7" s="22">
        <v>5207519</v>
      </c>
    </row>
    <row r="8" spans="1:27" x14ac:dyDescent="0.25">
      <c r="A8" s="23" t="s">
        <v>36</v>
      </c>
      <c r="B8" s="17" t="s">
        <v>32</v>
      </c>
      <c r="C8" s="18">
        <v>3092030</v>
      </c>
      <c r="D8" s="18"/>
      <c r="E8" s="19">
        <v>14462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6672894</v>
      </c>
      <c r="D9" s="18"/>
      <c r="E9" s="19">
        <v>12016909</v>
      </c>
      <c r="F9" s="20">
        <v>24033818</v>
      </c>
      <c r="G9" s="20">
        <v>5007037</v>
      </c>
      <c r="H9" s="20"/>
      <c r="I9" s="20"/>
      <c r="J9" s="20">
        <v>5007037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5007037</v>
      </c>
      <c r="X9" s="20">
        <v>6008454</v>
      </c>
      <c r="Y9" s="20">
        <v>-1001417</v>
      </c>
      <c r="Z9" s="21">
        <v>-16.666799812397663</v>
      </c>
      <c r="AA9" s="22">
        <v>24033818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14302000</v>
      </c>
      <c r="F10" s="20">
        <v>28604000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7150998</v>
      </c>
      <c r="Y10" s="20">
        <v>-4150998</v>
      </c>
      <c r="Z10" s="21">
        <v>-58.047813745717733</v>
      </c>
      <c r="AA10" s="22">
        <v>28604000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-46415770</v>
      </c>
      <c r="F14" s="20">
        <v>-56012558</v>
      </c>
      <c r="G14" s="20">
        <v>-1445399</v>
      </c>
      <c r="H14" s="20">
        <v>-1229523</v>
      </c>
      <c r="I14" s="20">
        <v>-2227982</v>
      </c>
      <c r="J14" s="20">
        <v>-4902904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-4902904</v>
      </c>
      <c r="X14" s="20">
        <v>-14003145</v>
      </c>
      <c r="Y14" s="20">
        <v>9100241</v>
      </c>
      <c r="Z14" s="21">
        <v>-64.987122535687519</v>
      </c>
      <c r="AA14" s="22">
        <v>-56012558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-254810</v>
      </c>
      <c r="F15" s="20">
        <v>-588412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-147102</v>
      </c>
      <c r="Y15" s="20">
        <v>147102</v>
      </c>
      <c r="Z15" s="21">
        <v>-100</v>
      </c>
      <c r="AA15" s="22">
        <v>-588412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9764924</v>
      </c>
      <c r="D17" s="26">
        <f>SUM(D6:D16)</f>
        <v>0</v>
      </c>
      <c r="E17" s="27">
        <f t="shared" si="0"/>
        <v>68801217</v>
      </c>
      <c r="F17" s="28">
        <f t="shared" si="0"/>
        <v>1244367</v>
      </c>
      <c r="G17" s="28">
        <f t="shared" si="0"/>
        <v>6561638</v>
      </c>
      <c r="H17" s="28">
        <f t="shared" si="0"/>
        <v>-1229523</v>
      </c>
      <c r="I17" s="28">
        <f t="shared" si="0"/>
        <v>-2227982</v>
      </c>
      <c r="J17" s="28">
        <f t="shared" si="0"/>
        <v>3104133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3104133</v>
      </c>
      <c r="X17" s="28">
        <f t="shared" si="0"/>
        <v>311082</v>
      </c>
      <c r="Y17" s="28">
        <f t="shared" si="0"/>
        <v>2793051</v>
      </c>
      <c r="Z17" s="29">
        <f>+IF(X17&lt;&gt;0,+(Y17/X17)*100,0)</f>
        <v>897.85040600227592</v>
      </c>
      <c r="AA17" s="30">
        <f>SUM(AA6:AA16)</f>
        <v>1244367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-12725453</v>
      </c>
      <c r="D26" s="18"/>
      <c r="E26" s="19">
        <v>-30781650</v>
      </c>
      <c r="F26" s="20">
        <v>-30958594</v>
      </c>
      <c r="G26" s="20"/>
      <c r="H26" s="20">
        <v>-1372063</v>
      </c>
      <c r="I26" s="20">
        <v>-3179212</v>
      </c>
      <c r="J26" s="20">
        <v>-4551275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-4551275</v>
      </c>
      <c r="X26" s="20">
        <v>-7739649</v>
      </c>
      <c r="Y26" s="20">
        <v>3188374</v>
      </c>
      <c r="Z26" s="21">
        <v>-41.195330692645108</v>
      </c>
      <c r="AA26" s="22">
        <v>-30958594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-12725453</v>
      </c>
      <c r="D27" s="26">
        <f>SUM(D21:D26)</f>
        <v>0</v>
      </c>
      <c r="E27" s="27">
        <f t="shared" si="1"/>
        <v>-30781650</v>
      </c>
      <c r="F27" s="28">
        <f t="shared" si="1"/>
        <v>-30958594</v>
      </c>
      <c r="G27" s="28">
        <f t="shared" si="1"/>
        <v>0</v>
      </c>
      <c r="H27" s="28">
        <f t="shared" si="1"/>
        <v>-1372063</v>
      </c>
      <c r="I27" s="28">
        <f t="shared" si="1"/>
        <v>-3179212</v>
      </c>
      <c r="J27" s="28">
        <f t="shared" si="1"/>
        <v>-4551275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-4551275</v>
      </c>
      <c r="X27" s="28">
        <f t="shared" si="1"/>
        <v>-7739649</v>
      </c>
      <c r="Y27" s="28">
        <f t="shared" si="1"/>
        <v>3188374</v>
      </c>
      <c r="Z27" s="29">
        <f>+IF(X27&lt;&gt;0,+(Y27/X27)*100,0)</f>
        <v>-41.195330692645108</v>
      </c>
      <c r="AA27" s="30">
        <f>SUM(AA21:AA26)</f>
        <v>-30958594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10146</v>
      </c>
      <c r="D33" s="18"/>
      <c r="E33" s="19"/>
      <c r="F33" s="20"/>
      <c r="G33" s="20">
        <v>-22915</v>
      </c>
      <c r="H33" s="36">
        <v>-2590</v>
      </c>
      <c r="I33" s="36">
        <v>-8769</v>
      </c>
      <c r="J33" s="36">
        <v>-34274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-34274</v>
      </c>
      <c r="X33" s="36"/>
      <c r="Y33" s="20">
        <v>-34274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10146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-22915</v>
      </c>
      <c r="H36" s="28">
        <f t="shared" si="2"/>
        <v>-2590</v>
      </c>
      <c r="I36" s="28">
        <f t="shared" si="2"/>
        <v>-8769</v>
      </c>
      <c r="J36" s="28">
        <f t="shared" si="2"/>
        <v>-34274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-34274</v>
      </c>
      <c r="X36" s="28">
        <f t="shared" si="2"/>
        <v>0</v>
      </c>
      <c r="Y36" s="28">
        <f t="shared" si="2"/>
        <v>-34274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-2950383</v>
      </c>
      <c r="D38" s="32">
        <f>+D17+D27+D36</f>
        <v>0</v>
      </c>
      <c r="E38" s="33">
        <f t="shared" si="3"/>
        <v>38019567</v>
      </c>
      <c r="F38" s="2">
        <f t="shared" si="3"/>
        <v>-29714227</v>
      </c>
      <c r="G38" s="2">
        <f t="shared" si="3"/>
        <v>6538723</v>
      </c>
      <c r="H38" s="2">
        <f t="shared" si="3"/>
        <v>-2604176</v>
      </c>
      <c r="I38" s="2">
        <f t="shared" si="3"/>
        <v>-5415963</v>
      </c>
      <c r="J38" s="2">
        <f t="shared" si="3"/>
        <v>-1481416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-1481416</v>
      </c>
      <c r="X38" s="2">
        <f t="shared" si="3"/>
        <v>-7428567</v>
      </c>
      <c r="Y38" s="2">
        <f t="shared" si="3"/>
        <v>5947151</v>
      </c>
      <c r="Z38" s="34">
        <f>+IF(X38&lt;&gt;0,+(Y38/X38)*100,0)</f>
        <v>-80.057849649871898</v>
      </c>
      <c r="AA38" s="35">
        <f>+AA17+AA27+AA36</f>
        <v>-29714227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6538723</v>
      </c>
      <c r="I39" s="2">
        <f>+H40+I60</f>
        <v>3934547</v>
      </c>
      <c r="J39" s="2">
        <f>+G39</f>
        <v>0</v>
      </c>
      <c r="K39" s="2">
        <f>+I40+K60</f>
        <v>-1481416</v>
      </c>
      <c r="L39" s="2">
        <f>+K40+L60</f>
        <v>-1481416</v>
      </c>
      <c r="M39" s="2">
        <f>+L40+M60</f>
        <v>-1481416</v>
      </c>
      <c r="N39" s="2">
        <f>+K39</f>
        <v>-1481416</v>
      </c>
      <c r="O39" s="2">
        <f>+M40+O60</f>
        <v>-1481416</v>
      </c>
      <c r="P39" s="2">
        <f>+O40+P60</f>
        <v>-1481416</v>
      </c>
      <c r="Q39" s="2">
        <f>+P40+Q60</f>
        <v>-1481416</v>
      </c>
      <c r="R39" s="2">
        <f>+O39</f>
        <v>-1481416</v>
      </c>
      <c r="S39" s="2">
        <f>+Q40+S60</f>
        <v>-1481416</v>
      </c>
      <c r="T39" s="2">
        <f>+S40+T60</f>
        <v>-1481416</v>
      </c>
      <c r="U39" s="2">
        <f>+T40+U60</f>
        <v>-1481416</v>
      </c>
      <c r="V39" s="2">
        <f>+S39</f>
        <v>-1481416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-2950383</v>
      </c>
      <c r="D40" s="43">
        <f t="shared" ref="D40:AA40" si="4">+D38+D39</f>
        <v>0</v>
      </c>
      <c r="E40" s="44">
        <f t="shared" si="4"/>
        <v>38019567</v>
      </c>
      <c r="F40" s="45">
        <f t="shared" si="4"/>
        <v>-29714227</v>
      </c>
      <c r="G40" s="45">
        <f t="shared" si="4"/>
        <v>6538723</v>
      </c>
      <c r="H40" s="45">
        <f t="shared" si="4"/>
        <v>3934547</v>
      </c>
      <c r="I40" s="45">
        <f t="shared" si="4"/>
        <v>-1481416</v>
      </c>
      <c r="J40" s="45">
        <f>+I40</f>
        <v>-1481416</v>
      </c>
      <c r="K40" s="45">
        <f t="shared" si="4"/>
        <v>-1481416</v>
      </c>
      <c r="L40" s="45">
        <f t="shared" si="4"/>
        <v>-1481416</v>
      </c>
      <c r="M40" s="45">
        <f t="shared" si="4"/>
        <v>-1481416</v>
      </c>
      <c r="N40" s="45">
        <f>+M40</f>
        <v>-1481416</v>
      </c>
      <c r="O40" s="45">
        <f t="shared" si="4"/>
        <v>-1481416</v>
      </c>
      <c r="P40" s="45">
        <f t="shared" si="4"/>
        <v>-1481416</v>
      </c>
      <c r="Q40" s="45">
        <f t="shared" si="4"/>
        <v>-1481416</v>
      </c>
      <c r="R40" s="45">
        <f>+Q40</f>
        <v>-1481416</v>
      </c>
      <c r="S40" s="45">
        <f t="shared" si="4"/>
        <v>-1481416</v>
      </c>
      <c r="T40" s="45">
        <f t="shared" si="4"/>
        <v>-1481416</v>
      </c>
      <c r="U40" s="45">
        <f t="shared" si="4"/>
        <v>-1481416</v>
      </c>
      <c r="V40" s="45">
        <f>+U40</f>
        <v>-1481416</v>
      </c>
      <c r="W40" s="45">
        <f>+V40</f>
        <v>-1481416</v>
      </c>
      <c r="X40" s="45">
        <f t="shared" si="4"/>
        <v>-7428567</v>
      </c>
      <c r="Y40" s="45">
        <f t="shared" si="4"/>
        <v>5947151</v>
      </c>
      <c r="Z40" s="46">
        <f>+IF(X40&lt;&gt;0,+(Y40/X40)*100,0)</f>
        <v>-80.057849649871898</v>
      </c>
      <c r="AA40" s="47">
        <f t="shared" si="4"/>
        <v>-29714227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79525634</v>
      </c>
      <c r="D7" s="18"/>
      <c r="E7" s="19">
        <v>70111448</v>
      </c>
      <c r="F7" s="20">
        <v>70111448</v>
      </c>
      <c r="G7" s="20">
        <v>6027233</v>
      </c>
      <c r="H7" s="20">
        <v>7222880</v>
      </c>
      <c r="I7" s="20">
        <v>7313457</v>
      </c>
      <c r="J7" s="20">
        <v>20563570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20563570</v>
      </c>
      <c r="X7" s="20">
        <v>18166789</v>
      </c>
      <c r="Y7" s="20">
        <v>2396781</v>
      </c>
      <c r="Z7" s="21">
        <v>13.193201065967134</v>
      </c>
      <c r="AA7" s="22">
        <v>70111448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16050960</v>
      </c>
      <c r="F9" s="20">
        <v>16050960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4012740</v>
      </c>
      <c r="Y9" s="20">
        <v>-4012740</v>
      </c>
      <c r="Z9" s="21">
        <v>-100</v>
      </c>
      <c r="AA9" s="22">
        <v>16050960</v>
      </c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746358</v>
      </c>
      <c r="D11" s="18"/>
      <c r="E11" s="19">
        <v>618160</v>
      </c>
      <c r="F11" s="20">
        <v>618160</v>
      </c>
      <c r="G11" s="20">
        <v>47403</v>
      </c>
      <c r="H11" s="20">
        <v>40198</v>
      </c>
      <c r="I11" s="20">
        <v>78620</v>
      </c>
      <c r="J11" s="20">
        <v>166221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166221</v>
      </c>
      <c r="X11" s="20">
        <v>150161</v>
      </c>
      <c r="Y11" s="20">
        <v>16060</v>
      </c>
      <c r="Z11" s="21">
        <v>10.695187165775401</v>
      </c>
      <c r="AA11" s="22">
        <v>618160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-300741</v>
      </c>
      <c r="D14" s="18"/>
      <c r="E14" s="19">
        <v>-53529970</v>
      </c>
      <c r="F14" s="20">
        <v>-53520224</v>
      </c>
      <c r="G14" s="20">
        <v>-7239497</v>
      </c>
      <c r="H14" s="20">
        <v>-3932731</v>
      </c>
      <c r="I14" s="20">
        <v>-3831086</v>
      </c>
      <c r="J14" s="20">
        <v>-15003314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-15003314</v>
      </c>
      <c r="X14" s="20">
        <v>-6495001</v>
      </c>
      <c r="Y14" s="20">
        <v>-8508313</v>
      </c>
      <c r="Z14" s="21">
        <v>130.99787051610923</v>
      </c>
      <c r="AA14" s="22">
        <v>-53520224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-3872111</v>
      </c>
      <c r="F15" s="20">
        <v>-3872111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-968028</v>
      </c>
      <c r="Y15" s="20">
        <v>968028</v>
      </c>
      <c r="Z15" s="21">
        <v>-100</v>
      </c>
      <c r="AA15" s="22">
        <v>-3872111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82671251</v>
      </c>
      <c r="D17" s="26">
        <f>SUM(D6:D16)</f>
        <v>0</v>
      </c>
      <c r="E17" s="27">
        <f t="shared" si="0"/>
        <v>29378487</v>
      </c>
      <c r="F17" s="28">
        <f t="shared" si="0"/>
        <v>29388233</v>
      </c>
      <c r="G17" s="28">
        <f t="shared" si="0"/>
        <v>-1164861</v>
      </c>
      <c r="H17" s="28">
        <f t="shared" si="0"/>
        <v>3330347</v>
      </c>
      <c r="I17" s="28">
        <f t="shared" si="0"/>
        <v>3560991</v>
      </c>
      <c r="J17" s="28">
        <f t="shared" si="0"/>
        <v>5726477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5726477</v>
      </c>
      <c r="X17" s="28">
        <f t="shared" si="0"/>
        <v>14866661</v>
      </c>
      <c r="Y17" s="28">
        <f t="shared" si="0"/>
        <v>-9140184</v>
      </c>
      <c r="Z17" s="29">
        <f>+IF(X17&lt;&gt;0,+(Y17/X17)*100,0)</f>
        <v>-61.481081730457163</v>
      </c>
      <c r="AA17" s="30">
        <f>SUM(AA6:AA16)</f>
        <v>29388233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-12519510</v>
      </c>
      <c r="D26" s="18"/>
      <c r="E26" s="19">
        <v>-12280971</v>
      </c>
      <c r="F26" s="20">
        <v>-12280971</v>
      </c>
      <c r="G26" s="20">
        <v>-388844</v>
      </c>
      <c r="H26" s="20"/>
      <c r="I26" s="20">
        <v>-1252220</v>
      </c>
      <c r="J26" s="20">
        <v>-1641064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-1641064</v>
      </c>
      <c r="X26" s="20">
        <v>-2245972</v>
      </c>
      <c r="Y26" s="20">
        <v>604908</v>
      </c>
      <c r="Z26" s="21">
        <v>-26.933016083904874</v>
      </c>
      <c r="AA26" s="22">
        <v>-12280971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-12519510</v>
      </c>
      <c r="D27" s="26">
        <f>SUM(D21:D26)</f>
        <v>0</v>
      </c>
      <c r="E27" s="27">
        <f t="shared" si="1"/>
        <v>-12280971</v>
      </c>
      <c r="F27" s="28">
        <f t="shared" si="1"/>
        <v>-12280971</v>
      </c>
      <c r="G27" s="28">
        <f t="shared" si="1"/>
        <v>-388844</v>
      </c>
      <c r="H27" s="28">
        <f t="shared" si="1"/>
        <v>0</v>
      </c>
      <c r="I27" s="28">
        <f t="shared" si="1"/>
        <v>-1252220</v>
      </c>
      <c r="J27" s="28">
        <f t="shared" si="1"/>
        <v>-1641064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-1641064</v>
      </c>
      <c r="X27" s="28">
        <f t="shared" si="1"/>
        <v>-2245972</v>
      </c>
      <c r="Y27" s="28">
        <f t="shared" si="1"/>
        <v>604908</v>
      </c>
      <c r="Z27" s="29">
        <f>+IF(X27&lt;&gt;0,+(Y27/X27)*100,0)</f>
        <v>-26.933016083904874</v>
      </c>
      <c r="AA27" s="30">
        <f>SUM(AA21:AA26)</f>
        <v>-12280971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70151741</v>
      </c>
      <c r="D38" s="32">
        <f>+D17+D27+D36</f>
        <v>0</v>
      </c>
      <c r="E38" s="33">
        <f t="shared" si="3"/>
        <v>17097516</v>
      </c>
      <c r="F38" s="2">
        <f t="shared" si="3"/>
        <v>17107262</v>
      </c>
      <c r="G38" s="2">
        <f t="shared" si="3"/>
        <v>-1553705</v>
      </c>
      <c r="H38" s="2">
        <f t="shared" si="3"/>
        <v>3330347</v>
      </c>
      <c r="I38" s="2">
        <f t="shared" si="3"/>
        <v>2308771</v>
      </c>
      <c r="J38" s="2">
        <f t="shared" si="3"/>
        <v>4085413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4085413</v>
      </c>
      <c r="X38" s="2">
        <f t="shared" si="3"/>
        <v>12620689</v>
      </c>
      <c r="Y38" s="2">
        <f t="shared" si="3"/>
        <v>-8535276</v>
      </c>
      <c r="Z38" s="34">
        <f>+IF(X38&lt;&gt;0,+(Y38/X38)*100,0)</f>
        <v>-67.629239576381295</v>
      </c>
      <c r="AA38" s="35">
        <f>+AA17+AA27+AA36</f>
        <v>17107262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-1553705</v>
      </c>
      <c r="I39" s="2">
        <f>+H40+I60</f>
        <v>1776642</v>
      </c>
      <c r="J39" s="2">
        <f>+G39</f>
        <v>0</v>
      </c>
      <c r="K39" s="2">
        <f>+I40+K60</f>
        <v>4085413</v>
      </c>
      <c r="L39" s="2">
        <f>+K40+L60</f>
        <v>4085413</v>
      </c>
      <c r="M39" s="2">
        <f>+L40+M60</f>
        <v>4085413</v>
      </c>
      <c r="N39" s="2">
        <f>+K39</f>
        <v>4085413</v>
      </c>
      <c r="O39" s="2">
        <f>+M40+O60</f>
        <v>4085413</v>
      </c>
      <c r="P39" s="2">
        <f>+O40+P60</f>
        <v>4085413</v>
      </c>
      <c r="Q39" s="2">
        <f>+P40+Q60</f>
        <v>4085413</v>
      </c>
      <c r="R39" s="2">
        <f>+O39</f>
        <v>4085413</v>
      </c>
      <c r="S39" s="2">
        <f>+Q40+S60</f>
        <v>4085413</v>
      </c>
      <c r="T39" s="2">
        <f>+S40+T60</f>
        <v>4085413</v>
      </c>
      <c r="U39" s="2">
        <f>+T40+U60</f>
        <v>4085413</v>
      </c>
      <c r="V39" s="2">
        <f>+S39</f>
        <v>4085413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70151741</v>
      </c>
      <c r="D40" s="43">
        <f t="shared" ref="D40:AA40" si="4">+D38+D39</f>
        <v>0</v>
      </c>
      <c r="E40" s="44">
        <f t="shared" si="4"/>
        <v>17097516</v>
      </c>
      <c r="F40" s="45">
        <f t="shared" si="4"/>
        <v>17107262</v>
      </c>
      <c r="G40" s="45">
        <f t="shared" si="4"/>
        <v>-1553705</v>
      </c>
      <c r="H40" s="45">
        <f t="shared" si="4"/>
        <v>1776642</v>
      </c>
      <c r="I40" s="45">
        <f t="shared" si="4"/>
        <v>4085413</v>
      </c>
      <c r="J40" s="45">
        <f>+I40</f>
        <v>4085413</v>
      </c>
      <c r="K40" s="45">
        <f t="shared" si="4"/>
        <v>4085413</v>
      </c>
      <c r="L40" s="45">
        <f t="shared" si="4"/>
        <v>4085413</v>
      </c>
      <c r="M40" s="45">
        <f t="shared" si="4"/>
        <v>4085413</v>
      </c>
      <c r="N40" s="45">
        <f>+M40</f>
        <v>4085413</v>
      </c>
      <c r="O40" s="45">
        <f t="shared" si="4"/>
        <v>4085413</v>
      </c>
      <c r="P40" s="45">
        <f t="shared" si="4"/>
        <v>4085413</v>
      </c>
      <c r="Q40" s="45">
        <f t="shared" si="4"/>
        <v>4085413</v>
      </c>
      <c r="R40" s="45">
        <f>+Q40</f>
        <v>4085413</v>
      </c>
      <c r="S40" s="45">
        <f t="shared" si="4"/>
        <v>4085413</v>
      </c>
      <c r="T40" s="45">
        <f t="shared" si="4"/>
        <v>4085413</v>
      </c>
      <c r="U40" s="45">
        <f t="shared" si="4"/>
        <v>4085413</v>
      </c>
      <c r="V40" s="45">
        <f>+U40</f>
        <v>4085413</v>
      </c>
      <c r="W40" s="45">
        <f>+V40</f>
        <v>4085413</v>
      </c>
      <c r="X40" s="45">
        <f t="shared" si="4"/>
        <v>12620689</v>
      </c>
      <c r="Y40" s="45">
        <f t="shared" si="4"/>
        <v>-8535276</v>
      </c>
      <c r="Z40" s="46">
        <f>+IF(X40&lt;&gt;0,+(Y40/X40)*100,0)</f>
        <v>-67.629239576381295</v>
      </c>
      <c r="AA40" s="47">
        <f t="shared" si="4"/>
        <v>17107262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659693</v>
      </c>
      <c r="D7" s="18"/>
      <c r="E7" s="19">
        <v>100</v>
      </c>
      <c r="F7" s="20">
        <v>100</v>
      </c>
      <c r="G7" s="20">
        <v>112230</v>
      </c>
      <c r="H7" s="20">
        <v>43606</v>
      </c>
      <c r="I7" s="20">
        <v>58507</v>
      </c>
      <c r="J7" s="20">
        <v>214343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214343</v>
      </c>
      <c r="X7" s="20">
        <v>24</v>
      </c>
      <c r="Y7" s="20">
        <v>214319</v>
      </c>
      <c r="Z7" s="21">
        <v>892995.83333333337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15705799</v>
      </c>
      <c r="F9" s="20">
        <v>15705799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3926448</v>
      </c>
      <c r="Y9" s="20">
        <v>-3926448</v>
      </c>
      <c r="Z9" s="21">
        <v>-100</v>
      </c>
      <c r="AA9" s="22">
        <v>15705799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-122990400</v>
      </c>
      <c r="D14" s="18"/>
      <c r="E14" s="19"/>
      <c r="F14" s="20"/>
      <c r="G14" s="20">
        <v>-10826723</v>
      </c>
      <c r="H14" s="20">
        <v>-8042157</v>
      </c>
      <c r="I14" s="20">
        <v>-8175058</v>
      </c>
      <c r="J14" s="20">
        <v>-27043938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-27043938</v>
      </c>
      <c r="X14" s="20"/>
      <c r="Y14" s="20">
        <v>-27043938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-122330707</v>
      </c>
      <c r="D17" s="26">
        <f>SUM(D6:D16)</f>
        <v>0</v>
      </c>
      <c r="E17" s="27">
        <f t="shared" si="0"/>
        <v>15705899</v>
      </c>
      <c r="F17" s="28">
        <f t="shared" si="0"/>
        <v>15705899</v>
      </c>
      <c r="G17" s="28">
        <f t="shared" si="0"/>
        <v>-10714493</v>
      </c>
      <c r="H17" s="28">
        <f t="shared" si="0"/>
        <v>-7998551</v>
      </c>
      <c r="I17" s="28">
        <f t="shared" si="0"/>
        <v>-8116551</v>
      </c>
      <c r="J17" s="28">
        <f t="shared" si="0"/>
        <v>-26829595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-26829595</v>
      </c>
      <c r="X17" s="28">
        <f t="shared" si="0"/>
        <v>3926472</v>
      </c>
      <c r="Y17" s="28">
        <f t="shared" si="0"/>
        <v>-30756067</v>
      </c>
      <c r="Z17" s="29">
        <f>+IF(X17&lt;&gt;0,+(Y17/X17)*100,0)</f>
        <v>-783.30030113547218</v>
      </c>
      <c r="AA17" s="30">
        <f>SUM(AA6:AA16)</f>
        <v>15705899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-35027589</v>
      </c>
      <c r="D26" s="18"/>
      <c r="E26" s="19">
        <v>-63653490</v>
      </c>
      <c r="F26" s="20">
        <v>-63653490</v>
      </c>
      <c r="G26" s="20">
        <v>-6766087</v>
      </c>
      <c r="H26" s="20">
        <v>-1336984</v>
      </c>
      <c r="I26" s="20">
        <v>-3898075</v>
      </c>
      <c r="J26" s="20">
        <v>-12001146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-12001146</v>
      </c>
      <c r="X26" s="20">
        <v>-5806617</v>
      </c>
      <c r="Y26" s="20">
        <v>-6194529</v>
      </c>
      <c r="Z26" s="21">
        <v>106.68051638329167</v>
      </c>
      <c r="AA26" s="22">
        <v>-63653490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-35027589</v>
      </c>
      <c r="D27" s="26">
        <f>SUM(D21:D26)</f>
        <v>0</v>
      </c>
      <c r="E27" s="27">
        <f t="shared" si="1"/>
        <v>-63653490</v>
      </c>
      <c r="F27" s="28">
        <f t="shared" si="1"/>
        <v>-63653490</v>
      </c>
      <c r="G27" s="28">
        <f t="shared" si="1"/>
        <v>-6766087</v>
      </c>
      <c r="H27" s="28">
        <f t="shared" si="1"/>
        <v>-1336984</v>
      </c>
      <c r="I27" s="28">
        <f t="shared" si="1"/>
        <v>-3898075</v>
      </c>
      <c r="J27" s="28">
        <f t="shared" si="1"/>
        <v>-12001146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-12001146</v>
      </c>
      <c r="X27" s="28">
        <f t="shared" si="1"/>
        <v>-5806617</v>
      </c>
      <c r="Y27" s="28">
        <f t="shared" si="1"/>
        <v>-6194529</v>
      </c>
      <c r="Z27" s="29">
        <f>+IF(X27&lt;&gt;0,+(Y27/X27)*100,0)</f>
        <v>106.68051638329167</v>
      </c>
      <c r="AA27" s="30">
        <f>SUM(AA21:AA26)</f>
        <v>-63653490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-157358296</v>
      </c>
      <c r="D38" s="32">
        <f>+D17+D27+D36</f>
        <v>0</v>
      </c>
      <c r="E38" s="33">
        <f t="shared" si="3"/>
        <v>-47947591</v>
      </c>
      <c r="F38" s="2">
        <f t="shared" si="3"/>
        <v>-47947591</v>
      </c>
      <c r="G38" s="2">
        <f t="shared" si="3"/>
        <v>-17480580</v>
      </c>
      <c r="H38" s="2">
        <f t="shared" si="3"/>
        <v>-9335535</v>
      </c>
      <c r="I38" s="2">
        <f t="shared" si="3"/>
        <v>-12014626</v>
      </c>
      <c r="J38" s="2">
        <f t="shared" si="3"/>
        <v>-38830741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-38830741</v>
      </c>
      <c r="X38" s="2">
        <f t="shared" si="3"/>
        <v>-1880145</v>
      </c>
      <c r="Y38" s="2">
        <f t="shared" si="3"/>
        <v>-36950596</v>
      </c>
      <c r="Z38" s="34">
        <f>+IF(X38&lt;&gt;0,+(Y38/X38)*100,0)</f>
        <v>1965.3056546170642</v>
      </c>
      <c r="AA38" s="35">
        <f>+AA17+AA27+AA36</f>
        <v>-47947591</v>
      </c>
    </row>
    <row r="39" spans="1:27" x14ac:dyDescent="0.25">
      <c r="A39" s="23" t="s">
        <v>60</v>
      </c>
      <c r="B39" s="17"/>
      <c r="C39" s="32">
        <v>-290028297</v>
      </c>
      <c r="D39" s="32"/>
      <c r="E39" s="33"/>
      <c r="F39" s="2"/>
      <c r="G39" s="2">
        <v>-447390101</v>
      </c>
      <c r="H39" s="2">
        <f>+G40+H60</f>
        <v>-464870681</v>
      </c>
      <c r="I39" s="2">
        <f>+H40+I60</f>
        <v>-474206216</v>
      </c>
      <c r="J39" s="2">
        <f>+G39</f>
        <v>-447390101</v>
      </c>
      <c r="K39" s="2">
        <f>+I40+K60</f>
        <v>-486220842</v>
      </c>
      <c r="L39" s="2">
        <f>+K40+L60</f>
        <v>-486220842</v>
      </c>
      <c r="M39" s="2">
        <f>+L40+M60</f>
        <v>-486220842</v>
      </c>
      <c r="N39" s="2">
        <f>+K39</f>
        <v>-486220842</v>
      </c>
      <c r="O39" s="2">
        <f>+M40+O60</f>
        <v>-486220842</v>
      </c>
      <c r="P39" s="2">
        <f>+O40+P60</f>
        <v>-486220842</v>
      </c>
      <c r="Q39" s="2">
        <f>+P40+Q60</f>
        <v>-486220842</v>
      </c>
      <c r="R39" s="2">
        <f>+O39</f>
        <v>-486220842</v>
      </c>
      <c r="S39" s="2">
        <f>+Q40+S60</f>
        <v>-486220842</v>
      </c>
      <c r="T39" s="2">
        <f>+S40+T60</f>
        <v>-486220842</v>
      </c>
      <c r="U39" s="2">
        <f>+T40+U60</f>
        <v>-486220842</v>
      </c>
      <c r="V39" s="2">
        <f>+S39</f>
        <v>-486220842</v>
      </c>
      <c r="W39" s="2">
        <f>+G39</f>
        <v>-447390101</v>
      </c>
      <c r="X39" s="2"/>
      <c r="Y39" s="2">
        <f>+W39-X39</f>
        <v>-447390101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-447386593</v>
      </c>
      <c r="D40" s="43">
        <f t="shared" ref="D40:AA40" si="4">+D38+D39</f>
        <v>0</v>
      </c>
      <c r="E40" s="44">
        <f t="shared" si="4"/>
        <v>-47947591</v>
      </c>
      <c r="F40" s="45">
        <f t="shared" si="4"/>
        <v>-47947591</v>
      </c>
      <c r="G40" s="45">
        <f t="shared" si="4"/>
        <v>-464870681</v>
      </c>
      <c r="H40" s="45">
        <f t="shared" si="4"/>
        <v>-474206216</v>
      </c>
      <c r="I40" s="45">
        <f t="shared" si="4"/>
        <v>-486220842</v>
      </c>
      <c r="J40" s="45">
        <f>+I40</f>
        <v>-486220842</v>
      </c>
      <c r="K40" s="45">
        <f t="shared" si="4"/>
        <v>-486220842</v>
      </c>
      <c r="L40" s="45">
        <f t="shared" si="4"/>
        <v>-486220842</v>
      </c>
      <c r="M40" s="45">
        <f t="shared" si="4"/>
        <v>-486220842</v>
      </c>
      <c r="N40" s="45">
        <f>+M40</f>
        <v>-486220842</v>
      </c>
      <c r="O40" s="45">
        <f t="shared" si="4"/>
        <v>-486220842</v>
      </c>
      <c r="P40" s="45">
        <f t="shared" si="4"/>
        <v>-486220842</v>
      </c>
      <c r="Q40" s="45">
        <f t="shared" si="4"/>
        <v>-486220842</v>
      </c>
      <c r="R40" s="45">
        <f>+Q40</f>
        <v>-486220842</v>
      </c>
      <c r="S40" s="45">
        <f t="shared" si="4"/>
        <v>-486220842</v>
      </c>
      <c r="T40" s="45">
        <f t="shared" si="4"/>
        <v>-486220842</v>
      </c>
      <c r="U40" s="45">
        <f t="shared" si="4"/>
        <v>-486220842</v>
      </c>
      <c r="V40" s="45">
        <f>+U40</f>
        <v>-486220842</v>
      </c>
      <c r="W40" s="45">
        <f>+V40</f>
        <v>-486220842</v>
      </c>
      <c r="X40" s="45">
        <f t="shared" si="4"/>
        <v>-1880145</v>
      </c>
      <c r="Y40" s="45">
        <f t="shared" si="4"/>
        <v>-484340697</v>
      </c>
      <c r="Z40" s="46">
        <f>+IF(X40&lt;&gt;0,+(Y40/X40)*100,0)</f>
        <v>25760.81616045571</v>
      </c>
      <c r="AA40" s="47">
        <f t="shared" si="4"/>
        <v>-47947591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-447390101</v>
      </c>
      <c r="J60">
        <v>-447390101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56363386</v>
      </c>
      <c r="F7" s="20">
        <v>56363386</v>
      </c>
      <c r="G7" s="20">
        <v>3437313</v>
      </c>
      <c r="H7" s="20">
        <v>3507044</v>
      </c>
      <c r="I7" s="20">
        <v>3683236</v>
      </c>
      <c r="J7" s="20">
        <v>10627593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10627593</v>
      </c>
      <c r="X7" s="20">
        <v>14090808</v>
      </c>
      <c r="Y7" s="20">
        <v>-3463215</v>
      </c>
      <c r="Z7" s="21">
        <v>-24.577831164827455</v>
      </c>
      <c r="AA7" s="22">
        <v>56363386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2204</v>
      </c>
      <c r="F8" s="20">
        <v>2204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549</v>
      </c>
      <c r="Y8" s="20">
        <v>-549</v>
      </c>
      <c r="Z8" s="21">
        <v>-100</v>
      </c>
      <c r="AA8" s="22">
        <v>2204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403337</v>
      </c>
      <c r="F11" s="20">
        <v>403337</v>
      </c>
      <c r="G11" s="20">
        <v>24043</v>
      </c>
      <c r="H11" s="20">
        <v>30821</v>
      </c>
      <c r="I11" s="20">
        <v>46068</v>
      </c>
      <c r="J11" s="20">
        <v>100932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100932</v>
      </c>
      <c r="X11" s="20">
        <v>100833</v>
      </c>
      <c r="Y11" s="20">
        <v>99</v>
      </c>
      <c r="Z11" s="21">
        <v>9.8182142750885132E-2</v>
      </c>
      <c r="AA11" s="22">
        <v>403337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-31474140</v>
      </c>
      <c r="F14" s="20">
        <v>-31474140</v>
      </c>
      <c r="G14" s="20">
        <v>-309190</v>
      </c>
      <c r="H14" s="20">
        <v>-1098247</v>
      </c>
      <c r="I14" s="20">
        <v>-422988</v>
      </c>
      <c r="J14" s="20">
        <v>-1830425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-1830425</v>
      </c>
      <c r="X14" s="20">
        <v>-7765155</v>
      </c>
      <c r="Y14" s="20">
        <v>5934730</v>
      </c>
      <c r="Z14" s="21">
        <v>-76.427708139760256</v>
      </c>
      <c r="AA14" s="22">
        <v>-31474140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-429830</v>
      </c>
      <c r="F15" s="20">
        <v>-429830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-107457</v>
      </c>
      <c r="Y15" s="20">
        <v>107457</v>
      </c>
      <c r="Z15" s="21">
        <v>-100</v>
      </c>
      <c r="AA15" s="22">
        <v>-429830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24864957</v>
      </c>
      <c r="F17" s="28">
        <f t="shared" si="0"/>
        <v>24864957</v>
      </c>
      <c r="G17" s="28">
        <f t="shared" si="0"/>
        <v>3152166</v>
      </c>
      <c r="H17" s="28">
        <f t="shared" si="0"/>
        <v>2439618</v>
      </c>
      <c r="I17" s="28">
        <f t="shared" si="0"/>
        <v>3306316</v>
      </c>
      <c r="J17" s="28">
        <f t="shared" si="0"/>
        <v>8898100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8898100</v>
      </c>
      <c r="X17" s="28">
        <f t="shared" si="0"/>
        <v>6319578</v>
      </c>
      <c r="Y17" s="28">
        <f t="shared" si="0"/>
        <v>2578522</v>
      </c>
      <c r="Z17" s="29">
        <f>+IF(X17&lt;&gt;0,+(Y17/X17)*100,0)</f>
        <v>40.802123179743965</v>
      </c>
      <c r="AA17" s="30">
        <f>SUM(AA6:AA16)</f>
        <v>24864957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-3701519</v>
      </c>
      <c r="F26" s="20">
        <v>-3701519</v>
      </c>
      <c r="G26" s="20">
        <v>-499095</v>
      </c>
      <c r="H26" s="20"/>
      <c r="I26" s="20">
        <v>-765187</v>
      </c>
      <c r="J26" s="20">
        <v>-1264282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-1264282</v>
      </c>
      <c r="X26" s="20">
        <v>-925365</v>
      </c>
      <c r="Y26" s="20">
        <v>-338917</v>
      </c>
      <c r="Z26" s="21">
        <v>36.625223560432914</v>
      </c>
      <c r="AA26" s="22">
        <v>-3701519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-3701519</v>
      </c>
      <c r="F27" s="28">
        <f t="shared" si="1"/>
        <v>-3701519</v>
      </c>
      <c r="G27" s="28">
        <f t="shared" si="1"/>
        <v>-499095</v>
      </c>
      <c r="H27" s="28">
        <f t="shared" si="1"/>
        <v>0</v>
      </c>
      <c r="I27" s="28">
        <f t="shared" si="1"/>
        <v>-765187</v>
      </c>
      <c r="J27" s="28">
        <f t="shared" si="1"/>
        <v>-1264282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-1264282</v>
      </c>
      <c r="X27" s="28">
        <f t="shared" si="1"/>
        <v>-925365</v>
      </c>
      <c r="Y27" s="28">
        <f t="shared" si="1"/>
        <v>-338917</v>
      </c>
      <c r="Z27" s="29">
        <f>+IF(X27&lt;&gt;0,+(Y27/X27)*100,0)</f>
        <v>36.625223560432914</v>
      </c>
      <c r="AA27" s="30">
        <f>SUM(AA21:AA26)</f>
        <v>-3701519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61202</v>
      </c>
      <c r="H33" s="36">
        <v>14837</v>
      </c>
      <c r="I33" s="36">
        <v>1140</v>
      </c>
      <c r="J33" s="36">
        <v>77179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77179</v>
      </c>
      <c r="X33" s="36"/>
      <c r="Y33" s="20">
        <v>77179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61202</v>
      </c>
      <c r="H36" s="28">
        <f t="shared" si="2"/>
        <v>14837</v>
      </c>
      <c r="I36" s="28">
        <f t="shared" si="2"/>
        <v>1140</v>
      </c>
      <c r="J36" s="28">
        <f t="shared" si="2"/>
        <v>77179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77179</v>
      </c>
      <c r="X36" s="28">
        <f t="shared" si="2"/>
        <v>0</v>
      </c>
      <c r="Y36" s="28">
        <f t="shared" si="2"/>
        <v>77179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21163438</v>
      </c>
      <c r="F38" s="2">
        <f t="shared" si="3"/>
        <v>21163438</v>
      </c>
      <c r="G38" s="2">
        <f t="shared" si="3"/>
        <v>2714273</v>
      </c>
      <c r="H38" s="2">
        <f t="shared" si="3"/>
        <v>2454455</v>
      </c>
      <c r="I38" s="2">
        <f t="shared" si="3"/>
        <v>2542269</v>
      </c>
      <c r="J38" s="2">
        <f t="shared" si="3"/>
        <v>7710997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7710997</v>
      </c>
      <c r="X38" s="2">
        <f t="shared" si="3"/>
        <v>5394213</v>
      </c>
      <c r="Y38" s="2">
        <f t="shared" si="3"/>
        <v>2316784</v>
      </c>
      <c r="Z38" s="34">
        <f>+IF(X38&lt;&gt;0,+(Y38/X38)*100,0)</f>
        <v>42.949434885125967</v>
      </c>
      <c r="AA38" s="35">
        <f>+AA17+AA27+AA36</f>
        <v>21163438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2714273</v>
      </c>
      <c r="I39" s="2">
        <f>+H40+I60</f>
        <v>5168728</v>
      </c>
      <c r="J39" s="2">
        <f>+G39</f>
        <v>0</v>
      </c>
      <c r="K39" s="2">
        <f>+I40+K60</f>
        <v>7710997</v>
      </c>
      <c r="L39" s="2">
        <f>+K40+L60</f>
        <v>7710997</v>
      </c>
      <c r="M39" s="2">
        <f>+L40+M60</f>
        <v>7710997</v>
      </c>
      <c r="N39" s="2">
        <f>+K39</f>
        <v>7710997</v>
      </c>
      <c r="O39" s="2">
        <f>+M40+O60</f>
        <v>7710997</v>
      </c>
      <c r="P39" s="2">
        <f>+O40+P60</f>
        <v>7710997</v>
      </c>
      <c r="Q39" s="2">
        <f>+P40+Q60</f>
        <v>7710997</v>
      </c>
      <c r="R39" s="2">
        <f>+O39</f>
        <v>7710997</v>
      </c>
      <c r="S39" s="2">
        <f>+Q40+S60</f>
        <v>7710997</v>
      </c>
      <c r="T39" s="2">
        <f>+S40+T60</f>
        <v>7710997</v>
      </c>
      <c r="U39" s="2">
        <f>+T40+U60</f>
        <v>7710997</v>
      </c>
      <c r="V39" s="2">
        <f>+S39</f>
        <v>7710997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21163438</v>
      </c>
      <c r="F40" s="45">
        <f t="shared" si="4"/>
        <v>21163438</v>
      </c>
      <c r="G40" s="45">
        <f t="shared" si="4"/>
        <v>2714273</v>
      </c>
      <c r="H40" s="45">
        <f t="shared" si="4"/>
        <v>5168728</v>
      </c>
      <c r="I40" s="45">
        <f t="shared" si="4"/>
        <v>7710997</v>
      </c>
      <c r="J40" s="45">
        <f>+I40</f>
        <v>7710997</v>
      </c>
      <c r="K40" s="45">
        <f t="shared" si="4"/>
        <v>7710997</v>
      </c>
      <c r="L40" s="45">
        <f t="shared" si="4"/>
        <v>7710997</v>
      </c>
      <c r="M40" s="45">
        <f t="shared" si="4"/>
        <v>7710997</v>
      </c>
      <c r="N40" s="45">
        <f>+M40</f>
        <v>7710997</v>
      </c>
      <c r="O40" s="45">
        <f t="shared" si="4"/>
        <v>7710997</v>
      </c>
      <c r="P40" s="45">
        <f t="shared" si="4"/>
        <v>7710997</v>
      </c>
      <c r="Q40" s="45">
        <f t="shared" si="4"/>
        <v>7710997</v>
      </c>
      <c r="R40" s="45">
        <f>+Q40</f>
        <v>7710997</v>
      </c>
      <c r="S40" s="45">
        <f t="shared" si="4"/>
        <v>7710997</v>
      </c>
      <c r="T40" s="45">
        <f t="shared" si="4"/>
        <v>7710997</v>
      </c>
      <c r="U40" s="45">
        <f t="shared" si="4"/>
        <v>7710997</v>
      </c>
      <c r="V40" s="45">
        <f>+U40</f>
        <v>7710997</v>
      </c>
      <c r="W40" s="45">
        <f>+V40</f>
        <v>7710997</v>
      </c>
      <c r="X40" s="45">
        <f t="shared" si="4"/>
        <v>5394213</v>
      </c>
      <c r="Y40" s="45">
        <f t="shared" si="4"/>
        <v>2316784</v>
      </c>
      <c r="Z40" s="46">
        <f>+IF(X40&lt;&gt;0,+(Y40/X40)*100,0)</f>
        <v>42.949434885125967</v>
      </c>
      <c r="AA40" s="47">
        <f t="shared" si="4"/>
        <v>21163438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29450993</v>
      </c>
      <c r="D7" s="18"/>
      <c r="E7" s="19">
        <v>31016749</v>
      </c>
      <c r="F7" s="20">
        <v>31016749</v>
      </c>
      <c r="G7" s="20">
        <v>2214320</v>
      </c>
      <c r="H7" s="20">
        <v>2089143</v>
      </c>
      <c r="I7" s="20">
        <v>2371298</v>
      </c>
      <c r="J7" s="20">
        <v>6674761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6674761</v>
      </c>
      <c r="X7" s="20">
        <v>7757440</v>
      </c>
      <c r="Y7" s="20">
        <v>-1082679</v>
      </c>
      <c r="Z7" s="21">
        <v>-13.95665322580645</v>
      </c>
      <c r="AA7" s="22">
        <v>31016749</v>
      </c>
    </row>
    <row r="8" spans="1:27" x14ac:dyDescent="0.25">
      <c r="A8" s="23" t="s">
        <v>36</v>
      </c>
      <c r="B8" s="17" t="s">
        <v>32</v>
      </c>
      <c r="C8" s="18">
        <v>30570</v>
      </c>
      <c r="D8" s="18"/>
      <c r="E8" s="19">
        <v>120500</v>
      </c>
      <c r="F8" s="20">
        <v>120500</v>
      </c>
      <c r="G8" s="20"/>
      <c r="H8" s="20"/>
      <c r="I8" s="20">
        <v>2896</v>
      </c>
      <c r="J8" s="20">
        <v>2896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2896</v>
      </c>
      <c r="X8" s="20">
        <v>31876</v>
      </c>
      <c r="Y8" s="20">
        <v>-28980</v>
      </c>
      <c r="Z8" s="21">
        <v>-90.914794829966112</v>
      </c>
      <c r="AA8" s="22">
        <v>120500</v>
      </c>
    </row>
    <row r="9" spans="1:27" x14ac:dyDescent="0.25">
      <c r="A9" s="23" t="s">
        <v>37</v>
      </c>
      <c r="B9" s="17" t="s">
        <v>6</v>
      </c>
      <c r="C9" s="18">
        <v>456974</v>
      </c>
      <c r="D9" s="18"/>
      <c r="E9" s="19">
        <v>6027907</v>
      </c>
      <c r="F9" s="20">
        <v>6027907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1791657</v>
      </c>
      <c r="Y9" s="20">
        <v>-1791657</v>
      </c>
      <c r="Z9" s="21">
        <v>-100</v>
      </c>
      <c r="AA9" s="22">
        <v>6027907</v>
      </c>
    </row>
    <row r="10" spans="1:27" x14ac:dyDescent="0.25">
      <c r="A10" s="23" t="s">
        <v>38</v>
      </c>
      <c r="B10" s="17" t="s">
        <v>6</v>
      </c>
      <c r="C10" s="18">
        <v>3043478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572193</v>
      </c>
      <c r="F11" s="20">
        <v>572193</v>
      </c>
      <c r="G11" s="20">
        <v>1374</v>
      </c>
      <c r="H11" s="20">
        <v>9398</v>
      </c>
      <c r="I11" s="20">
        <v>9466</v>
      </c>
      <c r="J11" s="20">
        <v>20238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20238</v>
      </c>
      <c r="X11" s="20">
        <v>143049</v>
      </c>
      <c r="Y11" s="20">
        <v>-122811</v>
      </c>
      <c r="Z11" s="21">
        <v>-85.852400226495817</v>
      </c>
      <c r="AA11" s="22">
        <v>572193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-4802164</v>
      </c>
      <c r="D14" s="18"/>
      <c r="E14" s="19">
        <v>-145036269</v>
      </c>
      <c r="F14" s="20">
        <v>-146581117</v>
      </c>
      <c r="G14" s="20">
        <v>173807</v>
      </c>
      <c r="H14" s="20">
        <v>-216245</v>
      </c>
      <c r="I14" s="20">
        <v>-361123</v>
      </c>
      <c r="J14" s="20">
        <v>-403561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-403561</v>
      </c>
      <c r="X14" s="20">
        <v>-36645279</v>
      </c>
      <c r="Y14" s="20">
        <v>36241718</v>
      </c>
      <c r="Z14" s="21">
        <v>-98.898736724040219</v>
      </c>
      <c r="AA14" s="22">
        <v>-146581117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28179399</v>
      </c>
      <c r="D17" s="26">
        <f>SUM(D6:D16)</f>
        <v>0</v>
      </c>
      <c r="E17" s="27">
        <f t="shared" si="0"/>
        <v>-107298920</v>
      </c>
      <c r="F17" s="28">
        <f t="shared" si="0"/>
        <v>-108843768</v>
      </c>
      <c r="G17" s="28">
        <f t="shared" si="0"/>
        <v>2389501</v>
      </c>
      <c r="H17" s="28">
        <f t="shared" si="0"/>
        <v>1882296</v>
      </c>
      <c r="I17" s="28">
        <f t="shared" si="0"/>
        <v>2022537</v>
      </c>
      <c r="J17" s="28">
        <f t="shared" si="0"/>
        <v>6294334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6294334</v>
      </c>
      <c r="X17" s="28">
        <f t="shared" si="0"/>
        <v>-26921257</v>
      </c>
      <c r="Y17" s="28">
        <f t="shared" si="0"/>
        <v>33215591</v>
      </c>
      <c r="Z17" s="29">
        <f>+IF(X17&lt;&gt;0,+(Y17/X17)*100,0)</f>
        <v>-123.3805353145286</v>
      </c>
      <c r="AA17" s="30">
        <f>SUM(AA6:AA16)</f>
        <v>-108843768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-111515</v>
      </c>
      <c r="D23" s="40"/>
      <c r="E23" s="19"/>
      <c r="F23" s="20"/>
      <c r="G23" s="36"/>
      <c r="H23" s="36"/>
      <c r="I23" s="36">
        <v>111515</v>
      </c>
      <c r="J23" s="20">
        <v>111515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111515</v>
      </c>
      <c r="X23" s="20"/>
      <c r="Y23" s="36">
        <v>111515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-4544110</v>
      </c>
      <c r="D26" s="18"/>
      <c r="E26" s="19">
        <v>-38954703</v>
      </c>
      <c r="F26" s="20">
        <v>-43215202</v>
      </c>
      <c r="G26" s="20">
        <v>-653328</v>
      </c>
      <c r="H26" s="20">
        <v>-755662</v>
      </c>
      <c r="I26" s="20">
        <v>-110345</v>
      </c>
      <c r="J26" s="20">
        <v>-1519335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-1519335</v>
      </c>
      <c r="X26" s="20">
        <v>-9491770</v>
      </c>
      <c r="Y26" s="20">
        <v>7972435</v>
      </c>
      <c r="Z26" s="21">
        <v>-83.993132998376481</v>
      </c>
      <c r="AA26" s="22">
        <v>-43215202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-4655625</v>
      </c>
      <c r="D27" s="26">
        <f>SUM(D21:D26)</f>
        <v>0</v>
      </c>
      <c r="E27" s="27">
        <f t="shared" si="1"/>
        <v>-38954703</v>
      </c>
      <c r="F27" s="28">
        <f t="shared" si="1"/>
        <v>-43215202</v>
      </c>
      <c r="G27" s="28">
        <f t="shared" si="1"/>
        <v>-653328</v>
      </c>
      <c r="H27" s="28">
        <f t="shared" si="1"/>
        <v>-755662</v>
      </c>
      <c r="I27" s="28">
        <f t="shared" si="1"/>
        <v>1170</v>
      </c>
      <c r="J27" s="28">
        <f t="shared" si="1"/>
        <v>-1407820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-1407820</v>
      </c>
      <c r="X27" s="28">
        <f t="shared" si="1"/>
        <v>-9491770</v>
      </c>
      <c r="Y27" s="28">
        <f t="shared" si="1"/>
        <v>8083950</v>
      </c>
      <c r="Z27" s="29">
        <f>+IF(X27&lt;&gt;0,+(Y27/X27)*100,0)</f>
        <v>-85.167992903325711</v>
      </c>
      <c r="AA27" s="30">
        <f>SUM(AA21:AA26)</f>
        <v>-43215202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23523774</v>
      </c>
      <c r="D38" s="32">
        <f>+D17+D27+D36</f>
        <v>0</v>
      </c>
      <c r="E38" s="33">
        <f t="shared" si="3"/>
        <v>-146253623</v>
      </c>
      <c r="F38" s="2">
        <f t="shared" si="3"/>
        <v>-152058970</v>
      </c>
      <c r="G38" s="2">
        <f t="shared" si="3"/>
        <v>1736173</v>
      </c>
      <c r="H38" s="2">
        <f t="shared" si="3"/>
        <v>1126634</v>
      </c>
      <c r="I38" s="2">
        <f t="shared" si="3"/>
        <v>2023707</v>
      </c>
      <c r="J38" s="2">
        <f t="shared" si="3"/>
        <v>4886514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4886514</v>
      </c>
      <c r="X38" s="2">
        <f t="shared" si="3"/>
        <v>-36413027</v>
      </c>
      <c r="Y38" s="2">
        <f t="shared" si="3"/>
        <v>41299541</v>
      </c>
      <c r="Z38" s="34">
        <f>+IF(X38&lt;&gt;0,+(Y38/X38)*100,0)</f>
        <v>-113.41968631171476</v>
      </c>
      <c r="AA38" s="35">
        <f>+AA17+AA27+AA36</f>
        <v>-152058970</v>
      </c>
    </row>
    <row r="39" spans="1:27" x14ac:dyDescent="0.25">
      <c r="A39" s="23" t="s">
        <v>60</v>
      </c>
      <c r="B39" s="17"/>
      <c r="C39" s="32">
        <v>-51542662</v>
      </c>
      <c r="D39" s="32"/>
      <c r="E39" s="33"/>
      <c r="F39" s="2"/>
      <c r="G39" s="2">
        <v>-27877957</v>
      </c>
      <c r="H39" s="2">
        <f>+G40+H60</f>
        <v>-26141784</v>
      </c>
      <c r="I39" s="2">
        <f>+H40+I60</f>
        <v>-25015150</v>
      </c>
      <c r="J39" s="2">
        <f>+G39</f>
        <v>-27877957</v>
      </c>
      <c r="K39" s="2">
        <f>+I40+K60</f>
        <v>-22991443</v>
      </c>
      <c r="L39" s="2">
        <f>+K40+L60</f>
        <v>-22991443</v>
      </c>
      <c r="M39" s="2">
        <f>+L40+M60</f>
        <v>-22991443</v>
      </c>
      <c r="N39" s="2">
        <f>+K39</f>
        <v>-22991443</v>
      </c>
      <c r="O39" s="2">
        <f>+M40+O60</f>
        <v>-22991443</v>
      </c>
      <c r="P39" s="2">
        <f>+O40+P60</f>
        <v>-22991443</v>
      </c>
      <c r="Q39" s="2">
        <f>+P40+Q60</f>
        <v>-22991443</v>
      </c>
      <c r="R39" s="2">
        <f>+O39</f>
        <v>-22991443</v>
      </c>
      <c r="S39" s="2">
        <f>+Q40+S60</f>
        <v>-22991443</v>
      </c>
      <c r="T39" s="2">
        <f>+S40+T60</f>
        <v>-22991443</v>
      </c>
      <c r="U39" s="2">
        <f>+T40+U60</f>
        <v>-22991443</v>
      </c>
      <c r="V39" s="2">
        <f>+S39</f>
        <v>-22991443</v>
      </c>
      <c r="W39" s="2">
        <f>+G39</f>
        <v>-27877957</v>
      </c>
      <c r="X39" s="2"/>
      <c r="Y39" s="2">
        <f>+W39-X39</f>
        <v>-27877957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-28018888</v>
      </c>
      <c r="D40" s="43">
        <f t="shared" ref="D40:AA40" si="4">+D38+D39</f>
        <v>0</v>
      </c>
      <c r="E40" s="44">
        <f t="shared" si="4"/>
        <v>-146253623</v>
      </c>
      <c r="F40" s="45">
        <f t="shared" si="4"/>
        <v>-152058970</v>
      </c>
      <c r="G40" s="45">
        <f t="shared" si="4"/>
        <v>-26141784</v>
      </c>
      <c r="H40" s="45">
        <f t="shared" si="4"/>
        <v>-25015150</v>
      </c>
      <c r="I40" s="45">
        <f t="shared" si="4"/>
        <v>-22991443</v>
      </c>
      <c r="J40" s="45">
        <f>+I40</f>
        <v>-22991443</v>
      </c>
      <c r="K40" s="45">
        <f t="shared" si="4"/>
        <v>-22991443</v>
      </c>
      <c r="L40" s="45">
        <f t="shared" si="4"/>
        <v>-22991443</v>
      </c>
      <c r="M40" s="45">
        <f t="shared" si="4"/>
        <v>-22991443</v>
      </c>
      <c r="N40" s="45">
        <f>+M40</f>
        <v>-22991443</v>
      </c>
      <c r="O40" s="45">
        <f t="shared" si="4"/>
        <v>-22991443</v>
      </c>
      <c r="P40" s="45">
        <f t="shared" si="4"/>
        <v>-22991443</v>
      </c>
      <c r="Q40" s="45">
        <f t="shared" si="4"/>
        <v>-22991443</v>
      </c>
      <c r="R40" s="45">
        <f>+Q40</f>
        <v>-22991443</v>
      </c>
      <c r="S40" s="45">
        <f t="shared" si="4"/>
        <v>-22991443</v>
      </c>
      <c r="T40" s="45">
        <f t="shared" si="4"/>
        <v>-22991443</v>
      </c>
      <c r="U40" s="45">
        <f t="shared" si="4"/>
        <v>-22991443</v>
      </c>
      <c r="V40" s="45">
        <f>+U40</f>
        <v>-22991443</v>
      </c>
      <c r="W40" s="45">
        <f>+V40</f>
        <v>-22991443</v>
      </c>
      <c r="X40" s="45">
        <f t="shared" si="4"/>
        <v>-36413027</v>
      </c>
      <c r="Y40" s="45">
        <f t="shared" si="4"/>
        <v>13421584</v>
      </c>
      <c r="Z40" s="46">
        <f>+IF(X40&lt;&gt;0,+(Y40/X40)*100,0)</f>
        <v>-36.859292142891611</v>
      </c>
      <c r="AA40" s="47">
        <f t="shared" si="4"/>
        <v>-152058970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-27877957</v>
      </c>
      <c r="J60">
        <v>-27877957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108846</v>
      </c>
      <c r="D7" s="18"/>
      <c r="E7" s="19">
        <v>28439003</v>
      </c>
      <c r="F7" s="20">
        <v>28439003</v>
      </c>
      <c r="G7" s="20">
        <v>5416</v>
      </c>
      <c r="H7" s="20">
        <v>3922</v>
      </c>
      <c r="I7" s="20">
        <v>8896</v>
      </c>
      <c r="J7" s="20">
        <v>18234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18234</v>
      </c>
      <c r="X7" s="20">
        <v>7109748</v>
      </c>
      <c r="Y7" s="20">
        <v>-7091514</v>
      </c>
      <c r="Z7" s="21">
        <v>-99.743535213906327</v>
      </c>
      <c r="AA7" s="22">
        <v>28439003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>
        <v>13522000</v>
      </c>
      <c r="D10" s="18"/>
      <c r="E10" s="19">
        <v>1400000</v>
      </c>
      <c r="F10" s="20">
        <v>1400000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349998</v>
      </c>
      <c r="Y10" s="20">
        <v>-349998</v>
      </c>
      <c r="Z10" s="21">
        <v>-100</v>
      </c>
      <c r="AA10" s="22">
        <v>1400000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-3836202</v>
      </c>
      <c r="D14" s="18"/>
      <c r="E14" s="19"/>
      <c r="F14" s="20"/>
      <c r="G14" s="20">
        <v>-177192</v>
      </c>
      <c r="H14" s="20">
        <v>-686447</v>
      </c>
      <c r="I14" s="20">
        <v>-375644</v>
      </c>
      <c r="J14" s="20">
        <v>-1239283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-1239283</v>
      </c>
      <c r="X14" s="20"/>
      <c r="Y14" s="20">
        <v>-1239283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9794644</v>
      </c>
      <c r="D17" s="26">
        <f>SUM(D6:D16)</f>
        <v>0</v>
      </c>
      <c r="E17" s="27">
        <f t="shared" si="0"/>
        <v>36032833</v>
      </c>
      <c r="F17" s="28">
        <f t="shared" si="0"/>
        <v>36032833</v>
      </c>
      <c r="G17" s="28">
        <f t="shared" si="0"/>
        <v>-171776</v>
      </c>
      <c r="H17" s="28">
        <f t="shared" si="0"/>
        <v>-682525</v>
      </c>
      <c r="I17" s="28">
        <f t="shared" si="0"/>
        <v>-366748</v>
      </c>
      <c r="J17" s="28">
        <f t="shared" si="0"/>
        <v>-1221049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-1221049</v>
      </c>
      <c r="X17" s="28">
        <f t="shared" si="0"/>
        <v>9008202</v>
      </c>
      <c r="Y17" s="28">
        <f t="shared" si="0"/>
        <v>-10229251</v>
      </c>
      <c r="Z17" s="29">
        <f>+IF(X17&lt;&gt;0,+(Y17/X17)*100,0)</f>
        <v>-113.55485811708041</v>
      </c>
      <c r="AA17" s="30">
        <f>SUM(AA6:AA16)</f>
        <v>36032833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-767216</v>
      </c>
      <c r="D26" s="18"/>
      <c r="E26" s="19">
        <v>-1400000</v>
      </c>
      <c r="F26" s="20">
        <v>-1400000</v>
      </c>
      <c r="G26" s="20"/>
      <c r="H26" s="20">
        <v>-591458</v>
      </c>
      <c r="I26" s="20"/>
      <c r="J26" s="20">
        <v>-591458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-591458</v>
      </c>
      <c r="X26" s="20">
        <v>-349998</v>
      </c>
      <c r="Y26" s="20">
        <v>-241460</v>
      </c>
      <c r="Z26" s="21">
        <v>68.988965651232292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-767216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-591458</v>
      </c>
      <c r="I27" s="28">
        <f t="shared" si="1"/>
        <v>0</v>
      </c>
      <c r="J27" s="28">
        <f t="shared" si="1"/>
        <v>-591458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-591458</v>
      </c>
      <c r="X27" s="28">
        <f t="shared" si="1"/>
        <v>-349998</v>
      </c>
      <c r="Y27" s="28">
        <f t="shared" si="1"/>
        <v>-241460</v>
      </c>
      <c r="Z27" s="29">
        <f>+IF(X27&lt;&gt;0,+(Y27/X27)*100,0)</f>
        <v>68.988965651232292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9027428</v>
      </c>
      <c r="D38" s="32">
        <f>+D17+D27+D36</f>
        <v>0</v>
      </c>
      <c r="E38" s="33">
        <f t="shared" si="3"/>
        <v>34632833</v>
      </c>
      <c r="F38" s="2">
        <f t="shared" si="3"/>
        <v>34632833</v>
      </c>
      <c r="G38" s="2">
        <f t="shared" si="3"/>
        <v>-171776</v>
      </c>
      <c r="H38" s="2">
        <f t="shared" si="3"/>
        <v>-1273983</v>
      </c>
      <c r="I38" s="2">
        <f t="shared" si="3"/>
        <v>-366748</v>
      </c>
      <c r="J38" s="2">
        <f t="shared" si="3"/>
        <v>-1812507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-1812507</v>
      </c>
      <c r="X38" s="2">
        <f t="shared" si="3"/>
        <v>8658204</v>
      </c>
      <c r="Y38" s="2">
        <f t="shared" si="3"/>
        <v>-10470711</v>
      </c>
      <c r="Z38" s="34">
        <f>+IF(X38&lt;&gt;0,+(Y38/X38)*100,0)</f>
        <v>-120.93398353746343</v>
      </c>
      <c r="AA38" s="35">
        <f>+AA17+AA27+AA36</f>
        <v>34632833</v>
      </c>
    </row>
    <row r="39" spans="1:27" x14ac:dyDescent="0.25">
      <c r="A39" s="23" t="s">
        <v>60</v>
      </c>
      <c r="B39" s="17"/>
      <c r="C39" s="32">
        <v>1239036</v>
      </c>
      <c r="D39" s="32"/>
      <c r="E39" s="33"/>
      <c r="F39" s="2"/>
      <c r="G39" s="2">
        <v>10252868</v>
      </c>
      <c r="H39" s="2">
        <f>+G40+H60</f>
        <v>10081092</v>
      </c>
      <c r="I39" s="2">
        <f>+H40+I60</f>
        <v>8807109</v>
      </c>
      <c r="J39" s="2">
        <f>+G39</f>
        <v>10252868</v>
      </c>
      <c r="K39" s="2">
        <f>+I40+K60</f>
        <v>8440361</v>
      </c>
      <c r="L39" s="2">
        <f>+K40+L60</f>
        <v>8440361</v>
      </c>
      <c r="M39" s="2">
        <f>+L40+M60</f>
        <v>8440361</v>
      </c>
      <c r="N39" s="2">
        <f>+K39</f>
        <v>8440361</v>
      </c>
      <c r="O39" s="2">
        <f>+M40+O60</f>
        <v>8440361</v>
      </c>
      <c r="P39" s="2">
        <f>+O40+P60</f>
        <v>8440361</v>
      </c>
      <c r="Q39" s="2">
        <f>+P40+Q60</f>
        <v>8440361</v>
      </c>
      <c r="R39" s="2">
        <f>+O39</f>
        <v>8440361</v>
      </c>
      <c r="S39" s="2">
        <f>+Q40+S60</f>
        <v>8440361</v>
      </c>
      <c r="T39" s="2">
        <f>+S40+T60</f>
        <v>8440361</v>
      </c>
      <c r="U39" s="2">
        <f>+T40+U60</f>
        <v>8440361</v>
      </c>
      <c r="V39" s="2">
        <f>+S39</f>
        <v>8440361</v>
      </c>
      <c r="W39" s="2">
        <f>+G39</f>
        <v>10252868</v>
      </c>
      <c r="X39" s="2"/>
      <c r="Y39" s="2">
        <f>+W39-X39</f>
        <v>10252868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10266464</v>
      </c>
      <c r="D40" s="43">
        <f t="shared" ref="D40:AA40" si="4">+D38+D39</f>
        <v>0</v>
      </c>
      <c r="E40" s="44">
        <f t="shared" si="4"/>
        <v>34632833</v>
      </c>
      <c r="F40" s="45">
        <f t="shared" si="4"/>
        <v>34632833</v>
      </c>
      <c r="G40" s="45">
        <f t="shared" si="4"/>
        <v>10081092</v>
      </c>
      <c r="H40" s="45">
        <f t="shared" si="4"/>
        <v>8807109</v>
      </c>
      <c r="I40" s="45">
        <f t="shared" si="4"/>
        <v>8440361</v>
      </c>
      <c r="J40" s="45">
        <f>+I40</f>
        <v>8440361</v>
      </c>
      <c r="K40" s="45">
        <f t="shared" si="4"/>
        <v>8440361</v>
      </c>
      <c r="L40" s="45">
        <f t="shared" si="4"/>
        <v>8440361</v>
      </c>
      <c r="M40" s="45">
        <f t="shared" si="4"/>
        <v>8440361</v>
      </c>
      <c r="N40" s="45">
        <f>+M40</f>
        <v>8440361</v>
      </c>
      <c r="O40" s="45">
        <f t="shared" si="4"/>
        <v>8440361</v>
      </c>
      <c r="P40" s="45">
        <f t="shared" si="4"/>
        <v>8440361</v>
      </c>
      <c r="Q40" s="45">
        <f t="shared" si="4"/>
        <v>8440361</v>
      </c>
      <c r="R40" s="45">
        <f>+Q40</f>
        <v>8440361</v>
      </c>
      <c r="S40" s="45">
        <f t="shared" si="4"/>
        <v>8440361</v>
      </c>
      <c r="T40" s="45">
        <f t="shared" si="4"/>
        <v>8440361</v>
      </c>
      <c r="U40" s="45">
        <f t="shared" si="4"/>
        <v>8440361</v>
      </c>
      <c r="V40" s="45">
        <f>+U40</f>
        <v>8440361</v>
      </c>
      <c r="W40" s="45">
        <f>+V40</f>
        <v>8440361</v>
      </c>
      <c r="X40" s="45">
        <f t="shared" si="4"/>
        <v>8658204</v>
      </c>
      <c r="Y40" s="45">
        <f t="shared" si="4"/>
        <v>-217843</v>
      </c>
      <c r="Z40" s="46">
        <f>+IF(X40&lt;&gt;0,+(Y40/X40)*100,0)</f>
        <v>-2.5160298833337724</v>
      </c>
      <c r="AA40" s="47">
        <f t="shared" si="4"/>
        <v>34632833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10252868</v>
      </c>
      <c r="J60">
        <v>10252868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-12726037</v>
      </c>
      <c r="D14" s="18"/>
      <c r="E14" s="19">
        <v>-11700709</v>
      </c>
      <c r="F14" s="20">
        <v>-11700709</v>
      </c>
      <c r="G14" s="20">
        <v>-1019503</v>
      </c>
      <c r="H14" s="20">
        <v>-849499</v>
      </c>
      <c r="I14" s="20">
        <v>-1229682</v>
      </c>
      <c r="J14" s="20">
        <v>-3098684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-3098684</v>
      </c>
      <c r="X14" s="20">
        <v>-2925183</v>
      </c>
      <c r="Y14" s="20">
        <v>-173501</v>
      </c>
      <c r="Z14" s="21">
        <v>5.9312870340077861</v>
      </c>
      <c r="AA14" s="22">
        <v>-11700709</v>
      </c>
    </row>
    <row r="15" spans="1:27" x14ac:dyDescent="0.25">
      <c r="A15" s="23" t="s">
        <v>43</v>
      </c>
      <c r="B15" s="17" t="s">
        <v>32</v>
      </c>
      <c r="C15" s="18">
        <v>-2271425</v>
      </c>
      <c r="D15" s="18"/>
      <c r="E15" s="19">
        <v>-1892214</v>
      </c>
      <c r="F15" s="20">
        <v>-1892214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-473055</v>
      </c>
      <c r="Y15" s="20">
        <v>473055</v>
      </c>
      <c r="Z15" s="21">
        <v>-100</v>
      </c>
      <c r="AA15" s="22">
        <v>-1892214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-14997462</v>
      </c>
      <c r="D17" s="26">
        <f>SUM(D6:D16)</f>
        <v>0</v>
      </c>
      <c r="E17" s="27">
        <f t="shared" si="0"/>
        <v>-13592923</v>
      </c>
      <c r="F17" s="28">
        <f t="shared" si="0"/>
        <v>-13592923</v>
      </c>
      <c r="G17" s="28">
        <f t="shared" si="0"/>
        <v>-1019503</v>
      </c>
      <c r="H17" s="28">
        <f t="shared" si="0"/>
        <v>-849499</v>
      </c>
      <c r="I17" s="28">
        <f t="shared" si="0"/>
        <v>-1229682</v>
      </c>
      <c r="J17" s="28">
        <f t="shared" si="0"/>
        <v>-3098684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-3098684</v>
      </c>
      <c r="X17" s="28">
        <f t="shared" si="0"/>
        <v>-3398238</v>
      </c>
      <c r="Y17" s="28">
        <f t="shared" si="0"/>
        <v>299554</v>
      </c>
      <c r="Z17" s="29">
        <f>+IF(X17&lt;&gt;0,+(Y17/X17)*100,0)</f>
        <v>-8.814979998458023</v>
      </c>
      <c r="AA17" s="30">
        <f>SUM(AA6:AA16)</f>
        <v>-13592923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-14997462</v>
      </c>
      <c r="D38" s="32">
        <f>+D17+D27+D36</f>
        <v>0</v>
      </c>
      <c r="E38" s="33">
        <f t="shared" si="3"/>
        <v>-13592923</v>
      </c>
      <c r="F38" s="2">
        <f t="shared" si="3"/>
        <v>-13592923</v>
      </c>
      <c r="G38" s="2">
        <f t="shared" si="3"/>
        <v>-1019503</v>
      </c>
      <c r="H38" s="2">
        <f t="shared" si="3"/>
        <v>-849499</v>
      </c>
      <c r="I38" s="2">
        <f t="shared" si="3"/>
        <v>-1229682</v>
      </c>
      <c r="J38" s="2">
        <f t="shared" si="3"/>
        <v>-3098684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-3098684</v>
      </c>
      <c r="X38" s="2">
        <f t="shared" si="3"/>
        <v>-3398238</v>
      </c>
      <c r="Y38" s="2">
        <f t="shared" si="3"/>
        <v>299554</v>
      </c>
      <c r="Z38" s="34">
        <f>+IF(X38&lt;&gt;0,+(Y38/X38)*100,0)</f>
        <v>-8.814979998458023</v>
      </c>
      <c r="AA38" s="35">
        <f>+AA17+AA27+AA36</f>
        <v>-13592923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-1019503</v>
      </c>
      <c r="I39" s="2">
        <f>+H40+I60</f>
        <v>-1869002</v>
      </c>
      <c r="J39" s="2">
        <f>+G39</f>
        <v>0</v>
      </c>
      <c r="K39" s="2">
        <f>+I40+K60</f>
        <v>-3098684</v>
      </c>
      <c r="L39" s="2">
        <f>+K40+L60</f>
        <v>-3098684</v>
      </c>
      <c r="M39" s="2">
        <f>+L40+M60</f>
        <v>-3098684</v>
      </c>
      <c r="N39" s="2">
        <f>+K39</f>
        <v>-3098684</v>
      </c>
      <c r="O39" s="2">
        <f>+M40+O60</f>
        <v>-3098684</v>
      </c>
      <c r="P39" s="2">
        <f>+O40+P60</f>
        <v>-3098684</v>
      </c>
      <c r="Q39" s="2">
        <f>+P40+Q60</f>
        <v>-3098684</v>
      </c>
      <c r="R39" s="2">
        <f>+O39</f>
        <v>-3098684</v>
      </c>
      <c r="S39" s="2">
        <f>+Q40+S60</f>
        <v>-3098684</v>
      </c>
      <c r="T39" s="2">
        <f>+S40+T60</f>
        <v>-3098684</v>
      </c>
      <c r="U39" s="2">
        <f>+T40+U60</f>
        <v>-3098684</v>
      </c>
      <c r="V39" s="2">
        <f>+S39</f>
        <v>-3098684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-14997462</v>
      </c>
      <c r="D40" s="43">
        <f t="shared" ref="D40:AA40" si="4">+D38+D39</f>
        <v>0</v>
      </c>
      <c r="E40" s="44">
        <f t="shared" si="4"/>
        <v>-13592923</v>
      </c>
      <c r="F40" s="45">
        <f t="shared" si="4"/>
        <v>-13592923</v>
      </c>
      <c r="G40" s="45">
        <f t="shared" si="4"/>
        <v>-1019503</v>
      </c>
      <c r="H40" s="45">
        <f t="shared" si="4"/>
        <v>-1869002</v>
      </c>
      <c r="I40" s="45">
        <f t="shared" si="4"/>
        <v>-3098684</v>
      </c>
      <c r="J40" s="45">
        <f>+I40</f>
        <v>-3098684</v>
      </c>
      <c r="K40" s="45">
        <f t="shared" si="4"/>
        <v>-3098684</v>
      </c>
      <c r="L40" s="45">
        <f t="shared" si="4"/>
        <v>-3098684</v>
      </c>
      <c r="M40" s="45">
        <f t="shared" si="4"/>
        <v>-3098684</v>
      </c>
      <c r="N40" s="45">
        <f>+M40</f>
        <v>-3098684</v>
      </c>
      <c r="O40" s="45">
        <f t="shared" si="4"/>
        <v>-3098684</v>
      </c>
      <c r="P40" s="45">
        <f t="shared" si="4"/>
        <v>-3098684</v>
      </c>
      <c r="Q40" s="45">
        <f t="shared" si="4"/>
        <v>-3098684</v>
      </c>
      <c r="R40" s="45">
        <f>+Q40</f>
        <v>-3098684</v>
      </c>
      <c r="S40" s="45">
        <f t="shared" si="4"/>
        <v>-3098684</v>
      </c>
      <c r="T40" s="45">
        <f t="shared" si="4"/>
        <v>-3098684</v>
      </c>
      <c r="U40" s="45">
        <f t="shared" si="4"/>
        <v>-3098684</v>
      </c>
      <c r="V40" s="45">
        <f>+U40</f>
        <v>-3098684</v>
      </c>
      <c r="W40" s="45">
        <f>+V40</f>
        <v>-3098684</v>
      </c>
      <c r="X40" s="45">
        <f t="shared" si="4"/>
        <v>-3398238</v>
      </c>
      <c r="Y40" s="45">
        <f t="shared" si="4"/>
        <v>299554</v>
      </c>
      <c r="Z40" s="46">
        <f>+IF(X40&lt;&gt;0,+(Y40/X40)*100,0)</f>
        <v>-8.814979998458023</v>
      </c>
      <c r="AA40" s="47">
        <f t="shared" si="4"/>
        <v>-13592923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1556367</v>
      </c>
      <c r="D7" s="18"/>
      <c r="E7" s="19"/>
      <c r="F7" s="20"/>
      <c r="G7" s="20">
        <v>92190</v>
      </c>
      <c r="H7" s="20">
        <v>83153</v>
      </c>
      <c r="I7" s="20">
        <v>97146</v>
      </c>
      <c r="J7" s="20">
        <v>272489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272489</v>
      </c>
      <c r="X7" s="20"/>
      <c r="Y7" s="20">
        <v>272489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20581</v>
      </c>
      <c r="D8" s="18"/>
      <c r="E8" s="19"/>
      <c r="F8" s="20"/>
      <c r="G8" s="20"/>
      <c r="H8" s="20">
        <v>20898</v>
      </c>
      <c r="I8" s="20"/>
      <c r="J8" s="20">
        <v>20898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20898</v>
      </c>
      <c r="X8" s="20"/>
      <c r="Y8" s="20">
        <v>20898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-5996362</v>
      </c>
      <c r="D14" s="18"/>
      <c r="E14" s="19"/>
      <c r="F14" s="20"/>
      <c r="G14" s="20">
        <v>-701064</v>
      </c>
      <c r="H14" s="20">
        <v>-284520</v>
      </c>
      <c r="I14" s="20">
        <v>-665898</v>
      </c>
      <c r="J14" s="20">
        <v>-1651482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-1651482</v>
      </c>
      <c r="X14" s="20"/>
      <c r="Y14" s="20">
        <v>-1651482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-4419414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-608874</v>
      </c>
      <c r="H17" s="28">
        <f t="shared" si="0"/>
        <v>-180469</v>
      </c>
      <c r="I17" s="28">
        <f t="shared" si="0"/>
        <v>-568752</v>
      </c>
      <c r="J17" s="28">
        <f t="shared" si="0"/>
        <v>-1358095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-1358095</v>
      </c>
      <c r="X17" s="28">
        <f t="shared" si="0"/>
        <v>0</v>
      </c>
      <c r="Y17" s="28">
        <f t="shared" si="0"/>
        <v>-1358095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-30281108</v>
      </c>
      <c r="D26" s="18"/>
      <c r="E26" s="19"/>
      <c r="F26" s="20"/>
      <c r="G26" s="20">
        <v>-2175774</v>
      </c>
      <c r="H26" s="20">
        <v>-1609976</v>
      </c>
      <c r="I26" s="20">
        <v>-1126640</v>
      </c>
      <c r="J26" s="20">
        <v>-4912390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-4912390</v>
      </c>
      <c r="X26" s="20"/>
      <c r="Y26" s="20">
        <v>-4912390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-30281108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-2175774</v>
      </c>
      <c r="H27" s="28">
        <f t="shared" si="1"/>
        <v>-1609976</v>
      </c>
      <c r="I27" s="28">
        <f t="shared" si="1"/>
        <v>-1126640</v>
      </c>
      <c r="J27" s="28">
        <f t="shared" si="1"/>
        <v>-4912390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-4912390</v>
      </c>
      <c r="X27" s="28">
        <f t="shared" si="1"/>
        <v>0</v>
      </c>
      <c r="Y27" s="28">
        <f t="shared" si="1"/>
        <v>-4912390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-34700522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-2784648</v>
      </c>
      <c r="H38" s="2">
        <f t="shared" si="3"/>
        <v>-1790445</v>
      </c>
      <c r="I38" s="2">
        <f t="shared" si="3"/>
        <v>-1695392</v>
      </c>
      <c r="J38" s="2">
        <f t="shared" si="3"/>
        <v>-6270485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-6270485</v>
      </c>
      <c r="X38" s="2">
        <f t="shared" si="3"/>
        <v>0</v>
      </c>
      <c r="Y38" s="2">
        <f t="shared" si="3"/>
        <v>-6270485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-2784648</v>
      </c>
      <c r="I39" s="2">
        <f>+H40+I60</f>
        <v>-4575093</v>
      </c>
      <c r="J39" s="2">
        <f>+G39</f>
        <v>0</v>
      </c>
      <c r="K39" s="2">
        <f>+I40+K60</f>
        <v>-6270485</v>
      </c>
      <c r="L39" s="2">
        <f>+K40+L60</f>
        <v>-6270485</v>
      </c>
      <c r="M39" s="2">
        <f>+L40+M60</f>
        <v>-6270485</v>
      </c>
      <c r="N39" s="2">
        <f>+K39</f>
        <v>-6270485</v>
      </c>
      <c r="O39" s="2">
        <f>+M40+O60</f>
        <v>-6270485</v>
      </c>
      <c r="P39" s="2">
        <f>+O40+P60</f>
        <v>-6270485</v>
      </c>
      <c r="Q39" s="2">
        <f>+P40+Q60</f>
        <v>-6270485</v>
      </c>
      <c r="R39" s="2">
        <f>+O39</f>
        <v>-6270485</v>
      </c>
      <c r="S39" s="2">
        <f>+Q40+S60</f>
        <v>-6270485</v>
      </c>
      <c r="T39" s="2">
        <f>+S40+T60</f>
        <v>-6270485</v>
      </c>
      <c r="U39" s="2">
        <f>+T40+U60</f>
        <v>-6270485</v>
      </c>
      <c r="V39" s="2">
        <f>+S39</f>
        <v>-6270485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-34700522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-2784648</v>
      </c>
      <c r="H40" s="45">
        <f t="shared" si="4"/>
        <v>-4575093</v>
      </c>
      <c r="I40" s="45">
        <f t="shared" si="4"/>
        <v>-6270485</v>
      </c>
      <c r="J40" s="45">
        <f>+I40</f>
        <v>-6270485</v>
      </c>
      <c r="K40" s="45">
        <f t="shared" si="4"/>
        <v>-6270485</v>
      </c>
      <c r="L40" s="45">
        <f t="shared" si="4"/>
        <v>-6270485</v>
      </c>
      <c r="M40" s="45">
        <f t="shared" si="4"/>
        <v>-6270485</v>
      </c>
      <c r="N40" s="45">
        <f>+M40</f>
        <v>-6270485</v>
      </c>
      <c r="O40" s="45">
        <f t="shared" si="4"/>
        <v>-6270485</v>
      </c>
      <c r="P40" s="45">
        <f t="shared" si="4"/>
        <v>-6270485</v>
      </c>
      <c r="Q40" s="45">
        <f t="shared" si="4"/>
        <v>-6270485</v>
      </c>
      <c r="R40" s="45">
        <f>+Q40</f>
        <v>-6270485</v>
      </c>
      <c r="S40" s="45">
        <f t="shared" si="4"/>
        <v>-6270485</v>
      </c>
      <c r="T40" s="45">
        <f t="shared" si="4"/>
        <v>-6270485</v>
      </c>
      <c r="U40" s="45">
        <f t="shared" si="4"/>
        <v>-6270485</v>
      </c>
      <c r="V40" s="45">
        <f>+U40</f>
        <v>-6270485</v>
      </c>
      <c r="W40" s="45">
        <f>+V40</f>
        <v>-6270485</v>
      </c>
      <c r="X40" s="45">
        <f t="shared" si="4"/>
        <v>0</v>
      </c>
      <c r="Y40" s="45">
        <f t="shared" si="4"/>
        <v>-6270485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6226631</v>
      </c>
      <c r="D7" s="18"/>
      <c r="E7" s="19">
        <v>193766602</v>
      </c>
      <c r="F7" s="20">
        <v>193766602</v>
      </c>
      <c r="G7" s="20">
        <v>661630</v>
      </c>
      <c r="H7" s="20">
        <v>759748</v>
      </c>
      <c r="I7" s="20">
        <v>522979</v>
      </c>
      <c r="J7" s="20">
        <v>1944357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1944357</v>
      </c>
      <c r="X7" s="20">
        <v>48441648</v>
      </c>
      <c r="Y7" s="20">
        <v>-46497291</v>
      </c>
      <c r="Z7" s="21">
        <v>-95.986187340282072</v>
      </c>
      <c r="AA7" s="22">
        <v>193766602</v>
      </c>
    </row>
    <row r="8" spans="1:27" x14ac:dyDescent="0.25">
      <c r="A8" s="23" t="s">
        <v>36</v>
      </c>
      <c r="B8" s="17" t="s">
        <v>32</v>
      </c>
      <c r="C8" s="18">
        <v>116923</v>
      </c>
      <c r="D8" s="18"/>
      <c r="E8" s="19">
        <v>14020688</v>
      </c>
      <c r="F8" s="20">
        <v>14020688</v>
      </c>
      <c r="G8" s="20">
        <v>6618</v>
      </c>
      <c r="H8" s="20"/>
      <c r="I8" s="20">
        <v>1637</v>
      </c>
      <c r="J8" s="20">
        <v>8255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8255</v>
      </c>
      <c r="X8" s="20">
        <v>3146994</v>
      </c>
      <c r="Y8" s="20">
        <v>-3138739</v>
      </c>
      <c r="Z8" s="21">
        <v>-99.737686185610769</v>
      </c>
      <c r="AA8" s="22">
        <v>14020688</v>
      </c>
    </row>
    <row r="9" spans="1:27" x14ac:dyDescent="0.25">
      <c r="A9" s="23" t="s">
        <v>37</v>
      </c>
      <c r="B9" s="17" t="s">
        <v>6</v>
      </c>
      <c r="C9" s="18">
        <v>9713</v>
      </c>
      <c r="D9" s="18"/>
      <c r="E9" s="19">
        <v>57670260</v>
      </c>
      <c r="F9" s="20">
        <v>57670260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57670260</v>
      </c>
    </row>
    <row r="10" spans="1:27" x14ac:dyDescent="0.25">
      <c r="A10" s="23" t="s">
        <v>38</v>
      </c>
      <c r="B10" s="17" t="s">
        <v>6</v>
      </c>
      <c r="C10" s="18">
        <v>-362301245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-103118518</v>
      </c>
      <c r="D14" s="18"/>
      <c r="E14" s="19"/>
      <c r="F14" s="20"/>
      <c r="G14" s="20">
        <v>-1794227</v>
      </c>
      <c r="H14" s="20">
        <v>-7507860</v>
      </c>
      <c r="I14" s="20">
        <v>-6929013</v>
      </c>
      <c r="J14" s="20">
        <v>-16231100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-16231100</v>
      </c>
      <c r="X14" s="20"/>
      <c r="Y14" s="20">
        <v>-16231100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-459066496</v>
      </c>
      <c r="D17" s="26">
        <f>SUM(D6:D16)</f>
        <v>0</v>
      </c>
      <c r="E17" s="27">
        <f t="shared" si="0"/>
        <v>265457550</v>
      </c>
      <c r="F17" s="28">
        <f t="shared" si="0"/>
        <v>265457550</v>
      </c>
      <c r="G17" s="28">
        <f t="shared" si="0"/>
        <v>-1125979</v>
      </c>
      <c r="H17" s="28">
        <f t="shared" si="0"/>
        <v>-6748112</v>
      </c>
      <c r="I17" s="28">
        <f t="shared" si="0"/>
        <v>-6404397</v>
      </c>
      <c r="J17" s="28">
        <f t="shared" si="0"/>
        <v>-14278488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-14278488</v>
      </c>
      <c r="X17" s="28">
        <f t="shared" si="0"/>
        <v>51588642</v>
      </c>
      <c r="Y17" s="28">
        <f t="shared" si="0"/>
        <v>-65867130</v>
      </c>
      <c r="Z17" s="29">
        <f>+IF(X17&lt;&gt;0,+(Y17/X17)*100,0)</f>
        <v>-127.67758065816115</v>
      </c>
      <c r="AA17" s="30">
        <f>SUM(AA6:AA16)</f>
        <v>265457550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-20004</v>
      </c>
      <c r="D23" s="40"/>
      <c r="E23" s="19"/>
      <c r="F23" s="20"/>
      <c r="G23" s="36">
        <v>1517</v>
      </c>
      <c r="H23" s="36">
        <v>67402</v>
      </c>
      <c r="I23" s="36">
        <v>15431</v>
      </c>
      <c r="J23" s="20">
        <v>84350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84350</v>
      </c>
      <c r="X23" s="20"/>
      <c r="Y23" s="36">
        <v>84350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-144062910</v>
      </c>
      <c r="D26" s="18"/>
      <c r="E26" s="19"/>
      <c r="F26" s="20"/>
      <c r="G26" s="20">
        <v>-16844961</v>
      </c>
      <c r="H26" s="20">
        <v>-20715310</v>
      </c>
      <c r="I26" s="20">
        <v>-6881243</v>
      </c>
      <c r="J26" s="20">
        <v>-44441514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-44441514</v>
      </c>
      <c r="X26" s="20"/>
      <c r="Y26" s="20">
        <v>-44441514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-144082914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-16843444</v>
      </c>
      <c r="H27" s="28">
        <f t="shared" si="1"/>
        <v>-20647908</v>
      </c>
      <c r="I27" s="28">
        <f t="shared" si="1"/>
        <v>-6865812</v>
      </c>
      <c r="J27" s="28">
        <f t="shared" si="1"/>
        <v>-44357164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-44357164</v>
      </c>
      <c r="X27" s="28">
        <f t="shared" si="1"/>
        <v>0</v>
      </c>
      <c r="Y27" s="28">
        <f t="shared" si="1"/>
        <v>-44357164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393643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-602755767</v>
      </c>
      <c r="D38" s="32">
        <f>+D17+D27+D36</f>
        <v>0</v>
      </c>
      <c r="E38" s="33">
        <f t="shared" si="3"/>
        <v>265457550</v>
      </c>
      <c r="F38" s="2">
        <f t="shared" si="3"/>
        <v>265457550</v>
      </c>
      <c r="G38" s="2">
        <f t="shared" si="3"/>
        <v>-17969423</v>
      </c>
      <c r="H38" s="2">
        <f t="shared" si="3"/>
        <v>-27396020</v>
      </c>
      <c r="I38" s="2">
        <f t="shared" si="3"/>
        <v>-13270209</v>
      </c>
      <c r="J38" s="2">
        <f t="shared" si="3"/>
        <v>-58635652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-58635652</v>
      </c>
      <c r="X38" s="2">
        <f t="shared" si="3"/>
        <v>51588642</v>
      </c>
      <c r="Y38" s="2">
        <f t="shared" si="3"/>
        <v>-110224294</v>
      </c>
      <c r="Z38" s="34">
        <f>+IF(X38&lt;&gt;0,+(Y38/X38)*100,0)</f>
        <v>-213.66000291304431</v>
      </c>
      <c r="AA38" s="35">
        <f>+AA17+AA27+AA36</f>
        <v>265457550</v>
      </c>
    </row>
    <row r="39" spans="1:27" x14ac:dyDescent="0.25">
      <c r="A39" s="23" t="s">
        <v>60</v>
      </c>
      <c r="B39" s="17"/>
      <c r="C39" s="32">
        <v>-514746422</v>
      </c>
      <c r="D39" s="32"/>
      <c r="E39" s="33"/>
      <c r="F39" s="2"/>
      <c r="G39" s="2"/>
      <c r="H39" s="2">
        <f>+G40+H60</f>
        <v>-17969423</v>
      </c>
      <c r="I39" s="2">
        <f>+H40+I60</f>
        <v>-43467398</v>
      </c>
      <c r="J39" s="2">
        <f>+G39</f>
        <v>0</v>
      </c>
      <c r="K39" s="2">
        <f>+I40+K60</f>
        <v>-56737607</v>
      </c>
      <c r="L39" s="2">
        <f>+K40+L60</f>
        <v>-56737607</v>
      </c>
      <c r="M39" s="2">
        <f>+L40+M60</f>
        <v>-56737607</v>
      </c>
      <c r="N39" s="2">
        <f>+K39</f>
        <v>-56737607</v>
      </c>
      <c r="O39" s="2">
        <f>+M40+O60</f>
        <v>-56737607</v>
      </c>
      <c r="P39" s="2">
        <f>+O40+P60</f>
        <v>-56737607</v>
      </c>
      <c r="Q39" s="2">
        <f>+P40+Q60</f>
        <v>-56737607</v>
      </c>
      <c r="R39" s="2">
        <f>+O39</f>
        <v>-56737607</v>
      </c>
      <c r="S39" s="2">
        <f>+Q40+S60</f>
        <v>-56737607</v>
      </c>
      <c r="T39" s="2">
        <f>+S40+T60</f>
        <v>-56737607</v>
      </c>
      <c r="U39" s="2">
        <f>+T40+U60</f>
        <v>-56737607</v>
      </c>
      <c r="V39" s="2">
        <f>+S39</f>
        <v>-56737607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-1117502189</v>
      </c>
      <c r="D40" s="43">
        <f t="shared" ref="D40:AA40" si="4">+D38+D39</f>
        <v>0</v>
      </c>
      <c r="E40" s="44">
        <f t="shared" si="4"/>
        <v>265457550</v>
      </c>
      <c r="F40" s="45">
        <f t="shared" si="4"/>
        <v>265457550</v>
      </c>
      <c r="G40" s="45">
        <f t="shared" si="4"/>
        <v>-17969423</v>
      </c>
      <c r="H40" s="45">
        <f t="shared" si="4"/>
        <v>-45365443</v>
      </c>
      <c r="I40" s="45">
        <f t="shared" si="4"/>
        <v>-56737607</v>
      </c>
      <c r="J40" s="45">
        <f>+I40</f>
        <v>-56737607</v>
      </c>
      <c r="K40" s="45">
        <f t="shared" si="4"/>
        <v>-56737607</v>
      </c>
      <c r="L40" s="45">
        <f t="shared" si="4"/>
        <v>-56737607</v>
      </c>
      <c r="M40" s="45">
        <f t="shared" si="4"/>
        <v>-56737607</v>
      </c>
      <c r="N40" s="45">
        <f>+M40</f>
        <v>-56737607</v>
      </c>
      <c r="O40" s="45">
        <f t="shared" si="4"/>
        <v>-56737607</v>
      </c>
      <c r="P40" s="45">
        <f t="shared" si="4"/>
        <v>-56737607</v>
      </c>
      <c r="Q40" s="45">
        <f t="shared" si="4"/>
        <v>-56737607</v>
      </c>
      <c r="R40" s="45">
        <f>+Q40</f>
        <v>-56737607</v>
      </c>
      <c r="S40" s="45">
        <f t="shared" si="4"/>
        <v>-56737607</v>
      </c>
      <c r="T40" s="45">
        <f t="shared" si="4"/>
        <v>-56737607</v>
      </c>
      <c r="U40" s="45">
        <f t="shared" si="4"/>
        <v>-56737607</v>
      </c>
      <c r="V40" s="45">
        <f>+U40</f>
        <v>-56737607</v>
      </c>
      <c r="W40" s="45">
        <f>+V40</f>
        <v>-56737607</v>
      </c>
      <c r="X40" s="45">
        <f t="shared" si="4"/>
        <v>51588642</v>
      </c>
      <c r="Y40" s="45">
        <f t="shared" si="4"/>
        <v>-110224294</v>
      </c>
      <c r="Z40" s="46">
        <f>+IF(X40&lt;&gt;0,+(Y40/X40)*100,0)</f>
        <v>-213.66000291304431</v>
      </c>
      <c r="AA40" s="47">
        <f t="shared" si="4"/>
        <v>265457550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1898045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104471754</v>
      </c>
      <c r="D7" s="18"/>
      <c r="E7" s="19"/>
      <c r="F7" s="20"/>
      <c r="G7" s="20">
        <v>5747259</v>
      </c>
      <c r="H7" s="20">
        <v>6560447</v>
      </c>
      <c r="I7" s="20">
        <v>7512027</v>
      </c>
      <c r="J7" s="20">
        <v>19819733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19819733</v>
      </c>
      <c r="X7" s="20"/>
      <c r="Y7" s="20">
        <v>19819733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14881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-8804269</v>
      </c>
      <c r="D14" s="18"/>
      <c r="E14" s="19"/>
      <c r="F14" s="20"/>
      <c r="G14" s="20">
        <v>-206120</v>
      </c>
      <c r="H14" s="20">
        <v>-1525734</v>
      </c>
      <c r="I14" s="20">
        <v>-438784</v>
      </c>
      <c r="J14" s="20">
        <v>-2170638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-2170638</v>
      </c>
      <c r="X14" s="20"/>
      <c r="Y14" s="20">
        <v>-2170638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-3625282</v>
      </c>
      <c r="D15" s="18"/>
      <c r="E15" s="19"/>
      <c r="F15" s="20"/>
      <c r="G15" s="20"/>
      <c r="H15" s="20">
        <v>-391968</v>
      </c>
      <c r="I15" s="20">
        <v>-391968</v>
      </c>
      <c r="J15" s="20">
        <v>-783936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-783936</v>
      </c>
      <c r="X15" s="20"/>
      <c r="Y15" s="20">
        <v>-783936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92057084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5541139</v>
      </c>
      <c r="H17" s="28">
        <f t="shared" si="0"/>
        <v>4642745</v>
      </c>
      <c r="I17" s="28">
        <f t="shared" si="0"/>
        <v>6681275</v>
      </c>
      <c r="J17" s="28">
        <f t="shared" si="0"/>
        <v>16865159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16865159</v>
      </c>
      <c r="X17" s="28">
        <f t="shared" si="0"/>
        <v>0</v>
      </c>
      <c r="Y17" s="28">
        <f t="shared" si="0"/>
        <v>16865159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-24269954</v>
      </c>
      <c r="D26" s="18"/>
      <c r="E26" s="19"/>
      <c r="F26" s="20"/>
      <c r="G26" s="20"/>
      <c r="H26" s="20">
        <v>-478563</v>
      </c>
      <c r="I26" s="20">
        <v>-1086374</v>
      </c>
      <c r="J26" s="20">
        <v>-1564937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-1564937</v>
      </c>
      <c r="X26" s="20"/>
      <c r="Y26" s="20">
        <v>-1564937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-24269954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-478563</v>
      </c>
      <c r="I27" s="28">
        <f t="shared" si="1"/>
        <v>-1086374</v>
      </c>
      <c r="J27" s="28">
        <f t="shared" si="1"/>
        <v>-1564937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-1564937</v>
      </c>
      <c r="X27" s="28">
        <f t="shared" si="1"/>
        <v>0</v>
      </c>
      <c r="Y27" s="28">
        <f t="shared" si="1"/>
        <v>-1564937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67787130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5541139</v>
      </c>
      <c r="H38" s="2">
        <f t="shared" si="3"/>
        <v>4164182</v>
      </c>
      <c r="I38" s="2">
        <f t="shared" si="3"/>
        <v>5594901</v>
      </c>
      <c r="J38" s="2">
        <f t="shared" si="3"/>
        <v>15300222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15300222</v>
      </c>
      <c r="X38" s="2">
        <f t="shared" si="3"/>
        <v>0</v>
      </c>
      <c r="Y38" s="2">
        <f t="shared" si="3"/>
        <v>15300222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429278</v>
      </c>
      <c r="D39" s="32"/>
      <c r="E39" s="33"/>
      <c r="F39" s="2"/>
      <c r="G39" s="2"/>
      <c r="H39" s="2">
        <f>+G40+H60</f>
        <v>5541139</v>
      </c>
      <c r="I39" s="2">
        <f>+H40+I60</f>
        <v>9705321</v>
      </c>
      <c r="J39" s="2">
        <f>+G39</f>
        <v>0</v>
      </c>
      <c r="K39" s="2">
        <f>+I40+K60</f>
        <v>15300222</v>
      </c>
      <c r="L39" s="2">
        <f>+K40+L60</f>
        <v>15300222</v>
      </c>
      <c r="M39" s="2">
        <f>+L40+M60</f>
        <v>15300222</v>
      </c>
      <c r="N39" s="2">
        <f>+K39</f>
        <v>15300222</v>
      </c>
      <c r="O39" s="2">
        <f>+M40+O60</f>
        <v>15300222</v>
      </c>
      <c r="P39" s="2">
        <f>+O40+P60</f>
        <v>15300222</v>
      </c>
      <c r="Q39" s="2">
        <f>+P40+Q60</f>
        <v>15300222</v>
      </c>
      <c r="R39" s="2">
        <f>+O39</f>
        <v>15300222</v>
      </c>
      <c r="S39" s="2">
        <f>+Q40+S60</f>
        <v>15300222</v>
      </c>
      <c r="T39" s="2">
        <f>+S40+T60</f>
        <v>15300222</v>
      </c>
      <c r="U39" s="2">
        <f>+T40+U60</f>
        <v>15300222</v>
      </c>
      <c r="V39" s="2">
        <f>+S39</f>
        <v>15300222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68216408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5541139</v>
      </c>
      <c r="H40" s="45">
        <f t="shared" si="4"/>
        <v>9705321</v>
      </c>
      <c r="I40" s="45">
        <f t="shared" si="4"/>
        <v>15300222</v>
      </c>
      <c r="J40" s="45">
        <f>+I40</f>
        <v>15300222</v>
      </c>
      <c r="K40" s="45">
        <f t="shared" si="4"/>
        <v>15300222</v>
      </c>
      <c r="L40" s="45">
        <f t="shared" si="4"/>
        <v>15300222</v>
      </c>
      <c r="M40" s="45">
        <f t="shared" si="4"/>
        <v>15300222</v>
      </c>
      <c r="N40" s="45">
        <f>+M40</f>
        <v>15300222</v>
      </c>
      <c r="O40" s="45">
        <f t="shared" si="4"/>
        <v>15300222</v>
      </c>
      <c r="P40" s="45">
        <f t="shared" si="4"/>
        <v>15300222</v>
      </c>
      <c r="Q40" s="45">
        <f t="shared" si="4"/>
        <v>15300222</v>
      </c>
      <c r="R40" s="45">
        <f>+Q40</f>
        <v>15300222</v>
      </c>
      <c r="S40" s="45">
        <f t="shared" si="4"/>
        <v>15300222</v>
      </c>
      <c r="T40" s="45">
        <f t="shared" si="4"/>
        <v>15300222</v>
      </c>
      <c r="U40" s="45">
        <f t="shared" si="4"/>
        <v>15300222</v>
      </c>
      <c r="V40" s="45">
        <f>+U40</f>
        <v>15300222</v>
      </c>
      <c r="W40" s="45">
        <f>+V40</f>
        <v>15300222</v>
      </c>
      <c r="X40" s="45">
        <f t="shared" si="4"/>
        <v>0</v>
      </c>
      <c r="Y40" s="45">
        <f t="shared" si="4"/>
        <v>15300222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51360</v>
      </c>
      <c r="D7" s="18"/>
      <c r="E7" s="19">
        <v>91333725</v>
      </c>
      <c r="F7" s="20">
        <v>91333725</v>
      </c>
      <c r="G7" s="20"/>
      <c r="H7" s="20">
        <v>52060</v>
      </c>
      <c r="I7" s="20"/>
      <c r="J7" s="20">
        <v>52060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52060</v>
      </c>
      <c r="X7" s="20">
        <v>20833429</v>
      </c>
      <c r="Y7" s="20">
        <v>-20781369</v>
      </c>
      <c r="Z7" s="21">
        <v>-99.75011314748042</v>
      </c>
      <c r="AA7" s="22">
        <v>91333725</v>
      </c>
    </row>
    <row r="8" spans="1:27" x14ac:dyDescent="0.25">
      <c r="A8" s="23" t="s">
        <v>36</v>
      </c>
      <c r="B8" s="17" t="s">
        <v>32</v>
      </c>
      <c r="C8" s="18">
        <v>313946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15816100</v>
      </c>
      <c r="F9" s="20">
        <v>15816100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3954024</v>
      </c>
      <c r="Y9" s="20">
        <v>-3954024</v>
      </c>
      <c r="Z9" s="21">
        <v>-100</v>
      </c>
      <c r="AA9" s="22">
        <v>15816100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3795000</v>
      </c>
      <c r="F10" s="20">
        <v>3795000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948750</v>
      </c>
      <c r="Y10" s="20">
        <v>-948750</v>
      </c>
      <c r="Z10" s="21">
        <v>-100</v>
      </c>
      <c r="AA10" s="22">
        <v>3795000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392329</v>
      </c>
      <c r="D14" s="18"/>
      <c r="E14" s="19"/>
      <c r="F14" s="20"/>
      <c r="G14" s="20">
        <v>-1331695</v>
      </c>
      <c r="H14" s="20">
        <v>710155</v>
      </c>
      <c r="I14" s="20">
        <v>-392095</v>
      </c>
      <c r="J14" s="20">
        <v>-1013635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-1013635</v>
      </c>
      <c r="X14" s="20"/>
      <c r="Y14" s="20">
        <v>-1013635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-2565035</v>
      </c>
      <c r="F15" s="20">
        <v>-2565035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-641256</v>
      </c>
      <c r="Y15" s="20">
        <v>641256</v>
      </c>
      <c r="Z15" s="21">
        <v>-100</v>
      </c>
      <c r="AA15" s="22">
        <v>-2565035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4757635</v>
      </c>
      <c r="D17" s="26">
        <f>SUM(D6:D16)</f>
        <v>0</v>
      </c>
      <c r="E17" s="27">
        <f t="shared" si="0"/>
        <v>108379790</v>
      </c>
      <c r="F17" s="28">
        <f t="shared" si="0"/>
        <v>108379790</v>
      </c>
      <c r="G17" s="28">
        <f t="shared" si="0"/>
        <v>-1331695</v>
      </c>
      <c r="H17" s="28">
        <f t="shared" si="0"/>
        <v>762215</v>
      </c>
      <c r="I17" s="28">
        <f t="shared" si="0"/>
        <v>-392095</v>
      </c>
      <c r="J17" s="28">
        <f t="shared" si="0"/>
        <v>-961575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-961575</v>
      </c>
      <c r="X17" s="28">
        <f t="shared" si="0"/>
        <v>25094947</v>
      </c>
      <c r="Y17" s="28">
        <f t="shared" si="0"/>
        <v>-26056522</v>
      </c>
      <c r="Z17" s="29">
        <f>+IF(X17&lt;&gt;0,+(Y17/X17)*100,0)</f>
        <v>-103.83174748286976</v>
      </c>
      <c r="AA17" s="30">
        <f>SUM(AA6:AA16)</f>
        <v>108379790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-40322607</v>
      </c>
      <c r="D26" s="18"/>
      <c r="E26" s="19">
        <v>-54263753</v>
      </c>
      <c r="F26" s="20">
        <v>-55483983</v>
      </c>
      <c r="G26" s="20">
        <v>-1346059</v>
      </c>
      <c r="H26" s="20">
        <v>-21952938</v>
      </c>
      <c r="I26" s="20">
        <v>-2961252</v>
      </c>
      <c r="J26" s="20">
        <v>-26260249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-26260249</v>
      </c>
      <c r="X26" s="20">
        <v>-13870971</v>
      </c>
      <c r="Y26" s="20">
        <v>-12389278</v>
      </c>
      <c r="Z26" s="21">
        <v>89.31802971832326</v>
      </c>
      <c r="AA26" s="22">
        <v>-55483983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-40322607</v>
      </c>
      <c r="D27" s="26">
        <f>SUM(D21:D26)</f>
        <v>0</v>
      </c>
      <c r="E27" s="27">
        <f t="shared" si="1"/>
        <v>-54263753</v>
      </c>
      <c r="F27" s="28">
        <f t="shared" si="1"/>
        <v>-55483983</v>
      </c>
      <c r="G27" s="28">
        <f t="shared" si="1"/>
        <v>-1346059</v>
      </c>
      <c r="H27" s="28">
        <f t="shared" si="1"/>
        <v>-21952938</v>
      </c>
      <c r="I27" s="28">
        <f t="shared" si="1"/>
        <v>-2961252</v>
      </c>
      <c r="J27" s="28">
        <f t="shared" si="1"/>
        <v>-26260249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-26260249</v>
      </c>
      <c r="X27" s="28">
        <f t="shared" si="1"/>
        <v>-13870971</v>
      </c>
      <c r="Y27" s="28">
        <f t="shared" si="1"/>
        <v>-12389278</v>
      </c>
      <c r="Z27" s="29">
        <f>+IF(X27&lt;&gt;0,+(Y27/X27)*100,0)</f>
        <v>89.31802971832326</v>
      </c>
      <c r="AA27" s="30">
        <f>SUM(AA21:AA26)</f>
        <v>-55483983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-35564972</v>
      </c>
      <c r="D38" s="32">
        <f>+D17+D27+D36</f>
        <v>0</v>
      </c>
      <c r="E38" s="33">
        <f t="shared" si="3"/>
        <v>54116037</v>
      </c>
      <c r="F38" s="2">
        <f t="shared" si="3"/>
        <v>52895807</v>
      </c>
      <c r="G38" s="2">
        <f t="shared" si="3"/>
        <v>-2677754</v>
      </c>
      <c r="H38" s="2">
        <f t="shared" si="3"/>
        <v>-21190723</v>
      </c>
      <c r="I38" s="2">
        <f t="shared" si="3"/>
        <v>-3353347</v>
      </c>
      <c r="J38" s="2">
        <f t="shared" si="3"/>
        <v>-27221824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-27221824</v>
      </c>
      <c r="X38" s="2">
        <f t="shared" si="3"/>
        <v>11223976</v>
      </c>
      <c r="Y38" s="2">
        <f t="shared" si="3"/>
        <v>-38445800</v>
      </c>
      <c r="Z38" s="34">
        <f>+IF(X38&lt;&gt;0,+(Y38/X38)*100,0)</f>
        <v>-342.53280655625065</v>
      </c>
      <c r="AA38" s="35">
        <f>+AA17+AA27+AA36</f>
        <v>52895807</v>
      </c>
    </row>
    <row r="39" spans="1:27" x14ac:dyDescent="0.25">
      <c r="A39" s="23" t="s">
        <v>60</v>
      </c>
      <c r="B39" s="17"/>
      <c r="C39" s="32">
        <v>-103918383</v>
      </c>
      <c r="D39" s="32"/>
      <c r="E39" s="33">
        <v>-103918383</v>
      </c>
      <c r="F39" s="2">
        <v>-103918383</v>
      </c>
      <c r="G39" s="2">
        <v>-149949574</v>
      </c>
      <c r="H39" s="2">
        <f>+G40+H60</f>
        <v>-152627328</v>
      </c>
      <c r="I39" s="2">
        <f>+H40+I60</f>
        <v>-173818051</v>
      </c>
      <c r="J39" s="2">
        <f>+G39</f>
        <v>-149949574</v>
      </c>
      <c r="K39" s="2">
        <f>+I40+K60</f>
        <v>-177171398</v>
      </c>
      <c r="L39" s="2">
        <f>+K40+L60</f>
        <v>-177171398</v>
      </c>
      <c r="M39" s="2">
        <f>+L40+M60</f>
        <v>-177171398</v>
      </c>
      <c r="N39" s="2">
        <f>+K39</f>
        <v>-177171398</v>
      </c>
      <c r="O39" s="2">
        <f>+M40+O60</f>
        <v>-177171398</v>
      </c>
      <c r="P39" s="2">
        <f>+O40+P60</f>
        <v>-177171398</v>
      </c>
      <c r="Q39" s="2">
        <f>+P40+Q60</f>
        <v>-177171398</v>
      </c>
      <c r="R39" s="2">
        <f>+O39</f>
        <v>-177171398</v>
      </c>
      <c r="S39" s="2">
        <f>+Q40+S60</f>
        <v>-177171398</v>
      </c>
      <c r="T39" s="2">
        <f>+S40+T60</f>
        <v>-177171398</v>
      </c>
      <c r="U39" s="2">
        <f>+T40+U60</f>
        <v>-177171398</v>
      </c>
      <c r="V39" s="2">
        <f>+S39</f>
        <v>-177171398</v>
      </c>
      <c r="W39" s="2">
        <f>+G39</f>
        <v>-149949574</v>
      </c>
      <c r="X39" s="2">
        <v>-103918383</v>
      </c>
      <c r="Y39" s="2">
        <f>+W39-X39</f>
        <v>-46031191</v>
      </c>
      <c r="Z39" s="34">
        <f>+IF(X39&lt;&gt;0,+(Y39/X39)*100,0)</f>
        <v>44.295522766169292</v>
      </c>
      <c r="AA39" s="35">
        <v>-103918383</v>
      </c>
    </row>
    <row r="40" spans="1:27" x14ac:dyDescent="0.25">
      <c r="A40" s="41" t="s">
        <v>62</v>
      </c>
      <c r="B40" s="42" t="s">
        <v>61</v>
      </c>
      <c r="C40" s="43">
        <f>+C38+C39</f>
        <v>-139483355</v>
      </c>
      <c r="D40" s="43">
        <f t="shared" ref="D40:AA40" si="4">+D38+D39</f>
        <v>0</v>
      </c>
      <c r="E40" s="44">
        <f t="shared" si="4"/>
        <v>-49802346</v>
      </c>
      <c r="F40" s="45">
        <f t="shared" si="4"/>
        <v>-51022576</v>
      </c>
      <c r="G40" s="45">
        <f t="shared" si="4"/>
        <v>-152627328</v>
      </c>
      <c r="H40" s="45">
        <f t="shared" si="4"/>
        <v>-173818051</v>
      </c>
      <c r="I40" s="45">
        <f t="shared" si="4"/>
        <v>-177171398</v>
      </c>
      <c r="J40" s="45">
        <f>+I40</f>
        <v>-177171398</v>
      </c>
      <c r="K40" s="45">
        <f t="shared" si="4"/>
        <v>-177171398</v>
      </c>
      <c r="L40" s="45">
        <f t="shared" si="4"/>
        <v>-177171398</v>
      </c>
      <c r="M40" s="45">
        <f t="shared" si="4"/>
        <v>-177171398</v>
      </c>
      <c r="N40" s="45">
        <f>+M40</f>
        <v>-177171398</v>
      </c>
      <c r="O40" s="45">
        <f t="shared" si="4"/>
        <v>-177171398</v>
      </c>
      <c r="P40" s="45">
        <f t="shared" si="4"/>
        <v>-177171398</v>
      </c>
      <c r="Q40" s="45">
        <f t="shared" si="4"/>
        <v>-177171398</v>
      </c>
      <c r="R40" s="45">
        <f>+Q40</f>
        <v>-177171398</v>
      </c>
      <c r="S40" s="45">
        <f t="shared" si="4"/>
        <v>-177171398</v>
      </c>
      <c r="T40" s="45">
        <f t="shared" si="4"/>
        <v>-177171398</v>
      </c>
      <c r="U40" s="45">
        <f t="shared" si="4"/>
        <v>-177171398</v>
      </c>
      <c r="V40" s="45">
        <f>+U40</f>
        <v>-177171398</v>
      </c>
      <c r="W40" s="45">
        <f>+V40</f>
        <v>-177171398</v>
      </c>
      <c r="X40" s="45">
        <f t="shared" si="4"/>
        <v>-92694407</v>
      </c>
      <c r="Y40" s="45">
        <f t="shared" si="4"/>
        <v>-84476991</v>
      </c>
      <c r="Z40" s="46">
        <f>+IF(X40&lt;&gt;0,+(Y40/X40)*100,0)</f>
        <v>91.134938702396568</v>
      </c>
      <c r="AA40" s="47">
        <f t="shared" si="4"/>
        <v>-51022576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-149949574</v>
      </c>
      <c r="J60">
        <v>-149949574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91792954</v>
      </c>
      <c r="D7" s="18"/>
      <c r="E7" s="19">
        <v>103621949</v>
      </c>
      <c r="F7" s="20">
        <v>119165239</v>
      </c>
      <c r="G7" s="20">
        <v>-2583417</v>
      </c>
      <c r="H7" s="20">
        <v>32167</v>
      </c>
      <c r="I7" s="20">
        <v>57599</v>
      </c>
      <c r="J7" s="20">
        <v>-2493651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-2493651</v>
      </c>
      <c r="X7" s="20">
        <v>29791317</v>
      </c>
      <c r="Y7" s="20">
        <v>-32284968</v>
      </c>
      <c r="Z7" s="21">
        <v>-108.37039530679358</v>
      </c>
      <c r="AA7" s="22">
        <v>119165239</v>
      </c>
    </row>
    <row r="8" spans="1:27" x14ac:dyDescent="0.25">
      <c r="A8" s="23" t="s">
        <v>36</v>
      </c>
      <c r="B8" s="17" t="s">
        <v>32</v>
      </c>
      <c r="C8" s="18">
        <v>2908808</v>
      </c>
      <c r="D8" s="18"/>
      <c r="E8" s="19">
        <v>5283643</v>
      </c>
      <c r="F8" s="20">
        <v>4215245</v>
      </c>
      <c r="G8" s="20">
        <v>6792259</v>
      </c>
      <c r="H8" s="20">
        <v>7887975</v>
      </c>
      <c r="I8" s="20">
        <v>6944034</v>
      </c>
      <c r="J8" s="20">
        <v>21624268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21624268</v>
      </c>
      <c r="X8" s="20">
        <v>1053813</v>
      </c>
      <c r="Y8" s="20">
        <v>20570455</v>
      </c>
      <c r="Z8" s="21">
        <v>1952.002395111846</v>
      </c>
      <c r="AA8" s="22">
        <v>4215245</v>
      </c>
    </row>
    <row r="9" spans="1:27" x14ac:dyDescent="0.25">
      <c r="A9" s="23" t="s">
        <v>37</v>
      </c>
      <c r="B9" s="17" t="s">
        <v>6</v>
      </c>
      <c r="C9" s="18">
        <v>42707517</v>
      </c>
      <c r="D9" s="18"/>
      <c r="E9" s="19">
        <v>36561898</v>
      </c>
      <c r="F9" s="20">
        <v>36561898</v>
      </c>
      <c r="G9" s="20">
        <v>16853775</v>
      </c>
      <c r="H9" s="20"/>
      <c r="I9" s="20"/>
      <c r="J9" s="20">
        <v>16853775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16853775</v>
      </c>
      <c r="X9" s="20">
        <v>9140475</v>
      </c>
      <c r="Y9" s="20">
        <v>7713300</v>
      </c>
      <c r="Z9" s="21">
        <v>84.386205312087171</v>
      </c>
      <c r="AA9" s="22">
        <v>36561898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8260870</v>
      </c>
      <c r="F10" s="20">
        <v>8260870</v>
      </c>
      <c r="G10" s="20">
        <v>-1766760</v>
      </c>
      <c r="H10" s="20"/>
      <c r="I10" s="20"/>
      <c r="J10" s="20">
        <v>-1766760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-1766760</v>
      </c>
      <c r="X10" s="20">
        <v>2065215</v>
      </c>
      <c r="Y10" s="20">
        <v>-3831975</v>
      </c>
      <c r="Z10" s="21">
        <v>-185.54847800350086</v>
      </c>
      <c r="AA10" s="22">
        <v>8260870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9007144</v>
      </c>
      <c r="F11" s="20">
        <v>9007144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2251785</v>
      </c>
      <c r="Y11" s="20">
        <v>-2251785</v>
      </c>
      <c r="Z11" s="21">
        <v>-100</v>
      </c>
      <c r="AA11" s="22">
        <v>9007144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-23749700</v>
      </c>
      <c r="D14" s="18"/>
      <c r="E14" s="19">
        <v>-55654586</v>
      </c>
      <c r="F14" s="20">
        <v>-55654586</v>
      </c>
      <c r="G14" s="20">
        <v>-2608312</v>
      </c>
      <c r="H14" s="20">
        <v>-865448</v>
      </c>
      <c r="I14" s="20">
        <v>-1577335</v>
      </c>
      <c r="J14" s="20">
        <v>-5051095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-5051095</v>
      </c>
      <c r="X14" s="20">
        <v>-13009058</v>
      </c>
      <c r="Y14" s="20">
        <v>7957963</v>
      </c>
      <c r="Z14" s="21">
        <v>-61.172476900325911</v>
      </c>
      <c r="AA14" s="22">
        <v>-55654586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-8625320</v>
      </c>
      <c r="F15" s="20">
        <v>-8622092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-2155524</v>
      </c>
      <c r="Y15" s="20">
        <v>2155524</v>
      </c>
      <c r="Z15" s="21">
        <v>-100</v>
      </c>
      <c r="AA15" s="22">
        <v>-8622092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113659579</v>
      </c>
      <c r="D17" s="26">
        <f>SUM(D6:D16)</f>
        <v>0</v>
      </c>
      <c r="E17" s="27">
        <f t="shared" si="0"/>
        <v>98455598</v>
      </c>
      <c r="F17" s="28">
        <f t="shared" si="0"/>
        <v>112933718</v>
      </c>
      <c r="G17" s="28">
        <f t="shared" si="0"/>
        <v>16687545</v>
      </c>
      <c r="H17" s="28">
        <f t="shared" si="0"/>
        <v>7054694</v>
      </c>
      <c r="I17" s="28">
        <f t="shared" si="0"/>
        <v>5424298</v>
      </c>
      <c r="J17" s="28">
        <f t="shared" si="0"/>
        <v>29166537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29166537</v>
      </c>
      <c r="X17" s="28">
        <f t="shared" si="0"/>
        <v>29138023</v>
      </c>
      <c r="Y17" s="28">
        <f t="shared" si="0"/>
        <v>28514</v>
      </c>
      <c r="Z17" s="29">
        <f>+IF(X17&lt;&gt;0,+(Y17/X17)*100,0)</f>
        <v>9.7858389362929676E-2</v>
      </c>
      <c r="AA17" s="30">
        <f>SUM(AA6:AA16)</f>
        <v>112933718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-9510603</v>
      </c>
      <c r="D26" s="18"/>
      <c r="E26" s="19">
        <v>-73755930</v>
      </c>
      <c r="F26" s="20">
        <v>-80400258</v>
      </c>
      <c r="G26" s="20"/>
      <c r="H26" s="20"/>
      <c r="I26" s="20">
        <v>-1627497</v>
      </c>
      <c r="J26" s="20">
        <v>-1627497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-1627497</v>
      </c>
      <c r="X26" s="20">
        <v>-2542937</v>
      </c>
      <c r="Y26" s="20">
        <v>915440</v>
      </c>
      <c r="Z26" s="21">
        <v>-35.999318897794161</v>
      </c>
      <c r="AA26" s="22">
        <v>-80400258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-9510603</v>
      </c>
      <c r="D27" s="26">
        <f>SUM(D21:D26)</f>
        <v>0</v>
      </c>
      <c r="E27" s="27">
        <f t="shared" si="1"/>
        <v>-73755930</v>
      </c>
      <c r="F27" s="28">
        <f t="shared" si="1"/>
        <v>-80400258</v>
      </c>
      <c r="G27" s="28">
        <f t="shared" si="1"/>
        <v>0</v>
      </c>
      <c r="H27" s="28">
        <f t="shared" si="1"/>
        <v>0</v>
      </c>
      <c r="I27" s="28">
        <f t="shared" si="1"/>
        <v>-1627497</v>
      </c>
      <c r="J27" s="28">
        <f t="shared" si="1"/>
        <v>-1627497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-1627497</v>
      </c>
      <c r="X27" s="28">
        <f t="shared" si="1"/>
        <v>-2542937</v>
      </c>
      <c r="Y27" s="28">
        <f t="shared" si="1"/>
        <v>915440</v>
      </c>
      <c r="Z27" s="29">
        <f>+IF(X27&lt;&gt;0,+(Y27/X27)*100,0)</f>
        <v>-35.999318897794161</v>
      </c>
      <c r="AA27" s="30">
        <f>SUM(AA21:AA26)</f>
        <v>-80400258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104148976</v>
      </c>
      <c r="D38" s="32">
        <f>+D17+D27+D36</f>
        <v>0</v>
      </c>
      <c r="E38" s="33">
        <f t="shared" si="3"/>
        <v>24699668</v>
      </c>
      <c r="F38" s="2">
        <f t="shared" si="3"/>
        <v>32533460</v>
      </c>
      <c r="G38" s="2">
        <f t="shared" si="3"/>
        <v>16687545</v>
      </c>
      <c r="H38" s="2">
        <f t="shared" si="3"/>
        <v>7054694</v>
      </c>
      <c r="I38" s="2">
        <f t="shared" si="3"/>
        <v>3796801</v>
      </c>
      <c r="J38" s="2">
        <f t="shared" si="3"/>
        <v>27539040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27539040</v>
      </c>
      <c r="X38" s="2">
        <f t="shared" si="3"/>
        <v>26595086</v>
      </c>
      <c r="Y38" s="2">
        <f t="shared" si="3"/>
        <v>943954</v>
      </c>
      <c r="Z38" s="34">
        <f>+IF(X38&lt;&gt;0,+(Y38/X38)*100,0)</f>
        <v>3.5493549447443034</v>
      </c>
      <c r="AA38" s="35">
        <f>+AA17+AA27+AA36</f>
        <v>32533460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16687545</v>
      </c>
      <c r="I39" s="2">
        <f>+H40+I60</f>
        <v>23742239</v>
      </c>
      <c r="J39" s="2">
        <f>+G39</f>
        <v>0</v>
      </c>
      <c r="K39" s="2">
        <f>+I40+K60</f>
        <v>27539040</v>
      </c>
      <c r="L39" s="2">
        <f>+K40+L60</f>
        <v>27539040</v>
      </c>
      <c r="M39" s="2">
        <f>+L40+M60</f>
        <v>27539040</v>
      </c>
      <c r="N39" s="2">
        <f>+K39</f>
        <v>27539040</v>
      </c>
      <c r="O39" s="2">
        <f>+M40+O60</f>
        <v>27539040</v>
      </c>
      <c r="P39" s="2">
        <f>+O40+P60</f>
        <v>27539040</v>
      </c>
      <c r="Q39" s="2">
        <f>+P40+Q60</f>
        <v>27539040</v>
      </c>
      <c r="R39" s="2">
        <f>+O39</f>
        <v>27539040</v>
      </c>
      <c r="S39" s="2">
        <f>+Q40+S60</f>
        <v>27539040</v>
      </c>
      <c r="T39" s="2">
        <f>+S40+T60</f>
        <v>27539040</v>
      </c>
      <c r="U39" s="2">
        <f>+T40+U60</f>
        <v>27539040</v>
      </c>
      <c r="V39" s="2">
        <f>+S39</f>
        <v>27539040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104148976</v>
      </c>
      <c r="D40" s="43">
        <f t="shared" ref="D40:AA40" si="4">+D38+D39</f>
        <v>0</v>
      </c>
      <c r="E40" s="44">
        <f t="shared" si="4"/>
        <v>24699668</v>
      </c>
      <c r="F40" s="45">
        <f t="shared" si="4"/>
        <v>32533460</v>
      </c>
      <c r="G40" s="45">
        <f t="shared" si="4"/>
        <v>16687545</v>
      </c>
      <c r="H40" s="45">
        <f t="shared" si="4"/>
        <v>23742239</v>
      </c>
      <c r="I40" s="45">
        <f t="shared" si="4"/>
        <v>27539040</v>
      </c>
      <c r="J40" s="45">
        <f>+I40</f>
        <v>27539040</v>
      </c>
      <c r="K40" s="45">
        <f t="shared" si="4"/>
        <v>27539040</v>
      </c>
      <c r="L40" s="45">
        <f t="shared" si="4"/>
        <v>27539040</v>
      </c>
      <c r="M40" s="45">
        <f t="shared" si="4"/>
        <v>27539040</v>
      </c>
      <c r="N40" s="45">
        <f>+M40</f>
        <v>27539040</v>
      </c>
      <c r="O40" s="45">
        <f t="shared" si="4"/>
        <v>27539040</v>
      </c>
      <c r="P40" s="45">
        <f t="shared" si="4"/>
        <v>27539040</v>
      </c>
      <c r="Q40" s="45">
        <f t="shared" si="4"/>
        <v>27539040</v>
      </c>
      <c r="R40" s="45">
        <f>+Q40</f>
        <v>27539040</v>
      </c>
      <c r="S40" s="45">
        <f t="shared" si="4"/>
        <v>27539040</v>
      </c>
      <c r="T40" s="45">
        <f t="shared" si="4"/>
        <v>27539040</v>
      </c>
      <c r="U40" s="45">
        <f t="shared" si="4"/>
        <v>27539040</v>
      </c>
      <c r="V40" s="45">
        <f>+U40</f>
        <v>27539040</v>
      </c>
      <c r="W40" s="45">
        <f>+V40</f>
        <v>27539040</v>
      </c>
      <c r="X40" s="45">
        <f t="shared" si="4"/>
        <v>26595086</v>
      </c>
      <c r="Y40" s="45">
        <f t="shared" si="4"/>
        <v>943954</v>
      </c>
      <c r="Z40" s="46">
        <f>+IF(X40&lt;&gt;0,+(Y40/X40)*100,0)</f>
        <v>3.5493549447443034</v>
      </c>
      <c r="AA40" s="47">
        <f t="shared" si="4"/>
        <v>32533460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3597401</v>
      </c>
      <c r="D7" s="18"/>
      <c r="E7" s="19">
        <v>5581616</v>
      </c>
      <c r="F7" s="20">
        <v>5581616</v>
      </c>
      <c r="G7" s="20">
        <v>266790</v>
      </c>
      <c r="H7" s="20">
        <v>286269</v>
      </c>
      <c r="I7" s="20">
        <v>281330</v>
      </c>
      <c r="J7" s="20">
        <v>834389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834389</v>
      </c>
      <c r="X7" s="20">
        <v>1395402</v>
      </c>
      <c r="Y7" s="20">
        <v>-561013</v>
      </c>
      <c r="Z7" s="21">
        <v>-40.204399879031278</v>
      </c>
      <c r="AA7" s="22">
        <v>5581616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81900</v>
      </c>
      <c r="F8" s="20">
        <v>81900</v>
      </c>
      <c r="G8" s="20">
        <v>18510</v>
      </c>
      <c r="H8" s="20"/>
      <c r="I8" s="20"/>
      <c r="J8" s="20">
        <v>18510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18510</v>
      </c>
      <c r="X8" s="20">
        <v>20478</v>
      </c>
      <c r="Y8" s="20">
        <v>-1968</v>
      </c>
      <c r="Z8" s="21">
        <v>-9.610313507178434</v>
      </c>
      <c r="AA8" s="22">
        <v>81900</v>
      </c>
    </row>
    <row r="9" spans="1:27" x14ac:dyDescent="0.25">
      <c r="A9" s="23" t="s">
        <v>37</v>
      </c>
      <c r="B9" s="17" t="s">
        <v>6</v>
      </c>
      <c r="C9" s="18">
        <v>326125</v>
      </c>
      <c r="D9" s="18"/>
      <c r="E9" s="19">
        <v>102608</v>
      </c>
      <c r="F9" s="20">
        <v>102608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25650</v>
      </c>
      <c r="Y9" s="20">
        <v>-25650</v>
      </c>
      <c r="Z9" s="21">
        <v>-100</v>
      </c>
      <c r="AA9" s="22">
        <v>102608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</v>
      </c>
      <c r="Y10" s="20">
        <v>-1125000</v>
      </c>
      <c r="Z10" s="21">
        <v>-100</v>
      </c>
      <c r="AA10" s="22">
        <v>4500000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-1387118</v>
      </c>
      <c r="D14" s="18"/>
      <c r="E14" s="19">
        <v>-4114065</v>
      </c>
      <c r="F14" s="20">
        <v>-4114065</v>
      </c>
      <c r="G14" s="20">
        <v>-131026</v>
      </c>
      <c r="H14" s="20">
        <v>-98399</v>
      </c>
      <c r="I14" s="20">
        <v>-92129</v>
      </c>
      <c r="J14" s="20">
        <v>-321554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-321554</v>
      </c>
      <c r="X14" s="20">
        <v>-1028529</v>
      </c>
      <c r="Y14" s="20">
        <v>706975</v>
      </c>
      <c r="Z14" s="21">
        <v>-68.736515936837947</v>
      </c>
      <c r="AA14" s="22">
        <v>-4114065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4536408</v>
      </c>
      <c r="D17" s="26">
        <f>SUM(D6:D16)</f>
        <v>0</v>
      </c>
      <c r="E17" s="27">
        <f t="shared" si="0"/>
        <v>6152059</v>
      </c>
      <c r="F17" s="28">
        <f t="shared" si="0"/>
        <v>6152059</v>
      </c>
      <c r="G17" s="28">
        <f t="shared" si="0"/>
        <v>154274</v>
      </c>
      <c r="H17" s="28">
        <f t="shared" si="0"/>
        <v>187870</v>
      </c>
      <c r="I17" s="28">
        <f t="shared" si="0"/>
        <v>189201</v>
      </c>
      <c r="J17" s="28">
        <f t="shared" si="0"/>
        <v>531345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531345</v>
      </c>
      <c r="X17" s="28">
        <f t="shared" si="0"/>
        <v>1538001</v>
      </c>
      <c r="Y17" s="28">
        <f t="shared" si="0"/>
        <v>-1006656</v>
      </c>
      <c r="Z17" s="29">
        <f>+IF(X17&lt;&gt;0,+(Y17/X17)*100,0)</f>
        <v>-65.452233125986254</v>
      </c>
      <c r="AA17" s="30">
        <f>SUM(AA6:AA16)</f>
        <v>6152059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-4192391</v>
      </c>
      <c r="D26" s="18"/>
      <c r="E26" s="19">
        <v>-12853999</v>
      </c>
      <c r="F26" s="20">
        <v>-12853999</v>
      </c>
      <c r="G26" s="20">
        <v>-231140</v>
      </c>
      <c r="H26" s="20">
        <v>-259125</v>
      </c>
      <c r="I26" s="20">
        <v>-43043</v>
      </c>
      <c r="J26" s="20">
        <v>-533308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-533308</v>
      </c>
      <c r="X26" s="20">
        <v>-3213501</v>
      </c>
      <c r="Y26" s="20">
        <v>2680193</v>
      </c>
      <c r="Z26" s="21">
        <v>-83.404143953899506</v>
      </c>
      <c r="AA26" s="22">
        <v>-12853999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-4192391</v>
      </c>
      <c r="D27" s="26">
        <f>SUM(D21:D26)</f>
        <v>0</v>
      </c>
      <c r="E27" s="27">
        <f t="shared" si="1"/>
        <v>-12853999</v>
      </c>
      <c r="F27" s="28">
        <f t="shared" si="1"/>
        <v>-12853999</v>
      </c>
      <c r="G27" s="28">
        <f t="shared" si="1"/>
        <v>-231140</v>
      </c>
      <c r="H27" s="28">
        <f t="shared" si="1"/>
        <v>-259125</v>
      </c>
      <c r="I27" s="28">
        <f t="shared" si="1"/>
        <v>-43043</v>
      </c>
      <c r="J27" s="28">
        <f t="shared" si="1"/>
        <v>-533308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-533308</v>
      </c>
      <c r="X27" s="28">
        <f t="shared" si="1"/>
        <v>-3213501</v>
      </c>
      <c r="Y27" s="28">
        <f t="shared" si="1"/>
        <v>2680193</v>
      </c>
      <c r="Z27" s="29">
        <f>+IF(X27&lt;&gt;0,+(Y27/X27)*100,0)</f>
        <v>-83.404143953899506</v>
      </c>
      <c r="AA27" s="30">
        <f>SUM(AA21:AA26)</f>
        <v>-12853999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344017</v>
      </c>
      <c r="D38" s="32">
        <f>+D17+D27+D36</f>
        <v>0</v>
      </c>
      <c r="E38" s="33">
        <f t="shared" si="3"/>
        <v>-6701940</v>
      </c>
      <c r="F38" s="2">
        <f t="shared" si="3"/>
        <v>-6701940</v>
      </c>
      <c r="G38" s="2">
        <f t="shared" si="3"/>
        <v>-76866</v>
      </c>
      <c r="H38" s="2">
        <f t="shared" si="3"/>
        <v>-71255</v>
      </c>
      <c r="I38" s="2">
        <f t="shared" si="3"/>
        <v>146158</v>
      </c>
      <c r="J38" s="2">
        <f t="shared" si="3"/>
        <v>-1963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-1963</v>
      </c>
      <c r="X38" s="2">
        <f t="shared" si="3"/>
        <v>-1675500</v>
      </c>
      <c r="Y38" s="2">
        <f t="shared" si="3"/>
        <v>1673537</v>
      </c>
      <c r="Z38" s="34">
        <f>+IF(X38&lt;&gt;0,+(Y38/X38)*100,0)</f>
        <v>-99.882840943002094</v>
      </c>
      <c r="AA38" s="35">
        <f>+AA17+AA27+AA36</f>
        <v>-6701940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-76866</v>
      </c>
      <c r="I39" s="2">
        <f>+H40+I60</f>
        <v>-148121</v>
      </c>
      <c r="J39" s="2">
        <f>+G39</f>
        <v>0</v>
      </c>
      <c r="K39" s="2">
        <f>+I40+K60</f>
        <v>-1963</v>
      </c>
      <c r="L39" s="2">
        <f>+K40+L60</f>
        <v>-1963</v>
      </c>
      <c r="M39" s="2">
        <f>+L40+M60</f>
        <v>-1963</v>
      </c>
      <c r="N39" s="2">
        <f>+K39</f>
        <v>-1963</v>
      </c>
      <c r="O39" s="2">
        <f>+M40+O60</f>
        <v>-1963</v>
      </c>
      <c r="P39" s="2">
        <f>+O40+P60</f>
        <v>-1963</v>
      </c>
      <c r="Q39" s="2">
        <f>+P40+Q60</f>
        <v>-1963</v>
      </c>
      <c r="R39" s="2">
        <f>+O39</f>
        <v>-1963</v>
      </c>
      <c r="S39" s="2">
        <f>+Q40+S60</f>
        <v>-1963</v>
      </c>
      <c r="T39" s="2">
        <f>+S40+T60</f>
        <v>-1963</v>
      </c>
      <c r="U39" s="2">
        <f>+T40+U60</f>
        <v>-1963</v>
      </c>
      <c r="V39" s="2">
        <f>+S39</f>
        <v>-1963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344017</v>
      </c>
      <c r="D40" s="43">
        <f t="shared" ref="D40:AA40" si="4">+D38+D39</f>
        <v>0</v>
      </c>
      <c r="E40" s="44">
        <f t="shared" si="4"/>
        <v>-6701940</v>
      </c>
      <c r="F40" s="45">
        <f t="shared" si="4"/>
        <v>-6701940</v>
      </c>
      <c r="G40" s="45">
        <f t="shared" si="4"/>
        <v>-76866</v>
      </c>
      <c r="H40" s="45">
        <f t="shared" si="4"/>
        <v>-148121</v>
      </c>
      <c r="I40" s="45">
        <f t="shared" si="4"/>
        <v>-1963</v>
      </c>
      <c r="J40" s="45">
        <f>+I40</f>
        <v>-1963</v>
      </c>
      <c r="K40" s="45">
        <f t="shared" si="4"/>
        <v>-1963</v>
      </c>
      <c r="L40" s="45">
        <f t="shared" si="4"/>
        <v>-1963</v>
      </c>
      <c r="M40" s="45">
        <f t="shared" si="4"/>
        <v>-1963</v>
      </c>
      <c r="N40" s="45">
        <f>+M40</f>
        <v>-1963</v>
      </c>
      <c r="O40" s="45">
        <f t="shared" si="4"/>
        <v>-1963</v>
      </c>
      <c r="P40" s="45">
        <f t="shared" si="4"/>
        <v>-1963</v>
      </c>
      <c r="Q40" s="45">
        <f t="shared" si="4"/>
        <v>-1963</v>
      </c>
      <c r="R40" s="45">
        <f>+Q40</f>
        <v>-1963</v>
      </c>
      <c r="S40" s="45">
        <f t="shared" si="4"/>
        <v>-1963</v>
      </c>
      <c r="T40" s="45">
        <f t="shared" si="4"/>
        <v>-1963</v>
      </c>
      <c r="U40" s="45">
        <f t="shared" si="4"/>
        <v>-1963</v>
      </c>
      <c r="V40" s="45">
        <f>+U40</f>
        <v>-1963</v>
      </c>
      <c r="W40" s="45">
        <f>+V40</f>
        <v>-1963</v>
      </c>
      <c r="X40" s="45">
        <f t="shared" si="4"/>
        <v>-1675500</v>
      </c>
      <c r="Y40" s="45">
        <f t="shared" si="4"/>
        <v>1673537</v>
      </c>
      <c r="Z40" s="46">
        <f>+IF(X40&lt;&gt;0,+(Y40/X40)*100,0)</f>
        <v>-99.882840943002094</v>
      </c>
      <c r="AA40" s="47">
        <f t="shared" si="4"/>
        <v>-6701940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4828626</v>
      </c>
      <c r="D7" s="18"/>
      <c r="E7" s="19">
        <v>6933957</v>
      </c>
      <c r="F7" s="20">
        <v>6933957</v>
      </c>
      <c r="G7" s="20">
        <v>364089</v>
      </c>
      <c r="H7" s="20"/>
      <c r="I7" s="20">
        <v>792487</v>
      </c>
      <c r="J7" s="20">
        <v>1156576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1156576</v>
      </c>
      <c r="X7" s="20">
        <v>1606827</v>
      </c>
      <c r="Y7" s="20">
        <v>-450251</v>
      </c>
      <c r="Z7" s="21">
        <v>-28.021124862850822</v>
      </c>
      <c r="AA7" s="22">
        <v>6933957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15257000</v>
      </c>
      <c r="D10" s="18"/>
      <c r="E10" s="19">
        <v>9286200</v>
      </c>
      <c r="F10" s="20">
        <v>9286200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4393100</v>
      </c>
      <c r="Y10" s="20">
        <v>-4393100</v>
      </c>
      <c r="Z10" s="21">
        <v>-100</v>
      </c>
      <c r="AA10" s="22">
        <v>9286200</v>
      </c>
    </row>
    <row r="11" spans="1:27" x14ac:dyDescent="0.25">
      <c r="A11" s="23" t="s">
        <v>39</v>
      </c>
      <c r="B11" s="17" t="s">
        <v>32</v>
      </c>
      <c r="C11" s="18">
        <v>70687</v>
      </c>
      <c r="D11" s="18"/>
      <c r="E11" s="19">
        <v>665922</v>
      </c>
      <c r="F11" s="20">
        <v>665922</v>
      </c>
      <c r="G11" s="20">
        <v>3164</v>
      </c>
      <c r="H11" s="20"/>
      <c r="I11" s="20">
        <v>2504</v>
      </c>
      <c r="J11" s="20">
        <v>5668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5668</v>
      </c>
      <c r="X11" s="20">
        <v>150281</v>
      </c>
      <c r="Y11" s="20">
        <v>-144613</v>
      </c>
      <c r="Z11" s="21">
        <v>-96.228398799582109</v>
      </c>
      <c r="AA11" s="22">
        <v>665922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-411532</v>
      </c>
      <c r="D14" s="18"/>
      <c r="E14" s="19">
        <v>-3889641</v>
      </c>
      <c r="F14" s="20">
        <v>-3889641</v>
      </c>
      <c r="G14" s="20"/>
      <c r="H14" s="20"/>
      <c r="I14" s="20">
        <v>-23913</v>
      </c>
      <c r="J14" s="20">
        <v>-23913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-23913</v>
      </c>
      <c r="X14" s="20">
        <v>-884795</v>
      </c>
      <c r="Y14" s="20">
        <v>860882</v>
      </c>
      <c r="Z14" s="21">
        <v>-97.29734006182224</v>
      </c>
      <c r="AA14" s="22">
        <v>-3889641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19744781</v>
      </c>
      <c r="D17" s="26">
        <f>SUM(D6:D16)</f>
        <v>0</v>
      </c>
      <c r="E17" s="27">
        <f t="shared" si="0"/>
        <v>12996438</v>
      </c>
      <c r="F17" s="28">
        <f t="shared" si="0"/>
        <v>12996438</v>
      </c>
      <c r="G17" s="28">
        <f t="shared" si="0"/>
        <v>367253</v>
      </c>
      <c r="H17" s="28">
        <f t="shared" si="0"/>
        <v>0</v>
      </c>
      <c r="I17" s="28">
        <f t="shared" si="0"/>
        <v>771078</v>
      </c>
      <c r="J17" s="28">
        <f t="shared" si="0"/>
        <v>1138331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1138331</v>
      </c>
      <c r="X17" s="28">
        <f t="shared" si="0"/>
        <v>5265413</v>
      </c>
      <c r="Y17" s="28">
        <f t="shared" si="0"/>
        <v>-4127082</v>
      </c>
      <c r="Z17" s="29">
        <f>+IF(X17&lt;&gt;0,+(Y17/X17)*100,0)</f>
        <v>-78.380974104025654</v>
      </c>
      <c r="AA17" s="30">
        <f>SUM(AA6:AA16)</f>
        <v>12996438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-10290093</v>
      </c>
      <c r="D26" s="18"/>
      <c r="E26" s="19">
        <v>-3339131</v>
      </c>
      <c r="F26" s="20">
        <v>-3339131</v>
      </c>
      <c r="G26" s="20"/>
      <c r="H26" s="20"/>
      <c r="I26" s="20">
        <v>-28981</v>
      </c>
      <c r="J26" s="20">
        <v>-28981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-28981</v>
      </c>
      <c r="X26" s="20">
        <v>-3089131</v>
      </c>
      <c r="Y26" s="20">
        <v>3060150</v>
      </c>
      <c r="Z26" s="21">
        <v>-99.061839721267887</v>
      </c>
      <c r="AA26" s="22">
        <v>-3339131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-10290093</v>
      </c>
      <c r="D27" s="26">
        <f>SUM(D21:D26)</f>
        <v>0</v>
      </c>
      <c r="E27" s="27">
        <f t="shared" si="1"/>
        <v>-3339131</v>
      </c>
      <c r="F27" s="28">
        <f t="shared" si="1"/>
        <v>-3339131</v>
      </c>
      <c r="G27" s="28">
        <f t="shared" si="1"/>
        <v>0</v>
      </c>
      <c r="H27" s="28">
        <f t="shared" si="1"/>
        <v>0</v>
      </c>
      <c r="I27" s="28">
        <f t="shared" si="1"/>
        <v>-28981</v>
      </c>
      <c r="J27" s="28">
        <f t="shared" si="1"/>
        <v>-28981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-28981</v>
      </c>
      <c r="X27" s="28">
        <f t="shared" si="1"/>
        <v>-3089131</v>
      </c>
      <c r="Y27" s="28">
        <f t="shared" si="1"/>
        <v>3060150</v>
      </c>
      <c r="Z27" s="29">
        <f>+IF(X27&lt;&gt;0,+(Y27/X27)*100,0)</f>
        <v>-99.061839721267887</v>
      </c>
      <c r="AA27" s="30">
        <f>SUM(AA21:AA26)</f>
        <v>-3339131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9454688</v>
      </c>
      <c r="D38" s="32">
        <f>+D17+D27+D36</f>
        <v>0</v>
      </c>
      <c r="E38" s="33">
        <f t="shared" si="3"/>
        <v>9657307</v>
      </c>
      <c r="F38" s="2">
        <f t="shared" si="3"/>
        <v>9657307</v>
      </c>
      <c r="G38" s="2">
        <f t="shared" si="3"/>
        <v>367253</v>
      </c>
      <c r="H38" s="2">
        <f t="shared" si="3"/>
        <v>0</v>
      </c>
      <c r="I38" s="2">
        <f t="shared" si="3"/>
        <v>742097</v>
      </c>
      <c r="J38" s="2">
        <f t="shared" si="3"/>
        <v>1109350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1109350</v>
      </c>
      <c r="X38" s="2">
        <f t="shared" si="3"/>
        <v>2176282</v>
      </c>
      <c r="Y38" s="2">
        <f t="shared" si="3"/>
        <v>-1066932</v>
      </c>
      <c r="Z38" s="34">
        <f>+IF(X38&lt;&gt;0,+(Y38/X38)*100,0)</f>
        <v>-49.025447988817625</v>
      </c>
      <c r="AA38" s="35">
        <f>+AA17+AA27+AA36</f>
        <v>9657307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367253</v>
      </c>
      <c r="I39" s="2">
        <f>+H40+I60</f>
        <v>367253</v>
      </c>
      <c r="J39" s="2">
        <f>+G39</f>
        <v>0</v>
      </c>
      <c r="K39" s="2">
        <f>+I40+K60</f>
        <v>1109350</v>
      </c>
      <c r="L39" s="2">
        <f>+K40+L60</f>
        <v>1109350</v>
      </c>
      <c r="M39" s="2">
        <f>+L40+M60</f>
        <v>1109350</v>
      </c>
      <c r="N39" s="2">
        <f>+K39</f>
        <v>1109350</v>
      </c>
      <c r="O39" s="2">
        <f>+M40+O60</f>
        <v>1109350</v>
      </c>
      <c r="P39" s="2">
        <f>+O40+P60</f>
        <v>1109350</v>
      </c>
      <c r="Q39" s="2">
        <f>+P40+Q60</f>
        <v>1109350</v>
      </c>
      <c r="R39" s="2">
        <f>+O39</f>
        <v>1109350</v>
      </c>
      <c r="S39" s="2">
        <f>+Q40+S60</f>
        <v>1109350</v>
      </c>
      <c r="T39" s="2">
        <f>+S40+T60</f>
        <v>1109350</v>
      </c>
      <c r="U39" s="2">
        <f>+T40+U60</f>
        <v>1109350</v>
      </c>
      <c r="V39" s="2">
        <f>+S39</f>
        <v>1109350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9454688</v>
      </c>
      <c r="D40" s="43">
        <f t="shared" ref="D40:AA40" si="4">+D38+D39</f>
        <v>0</v>
      </c>
      <c r="E40" s="44">
        <f t="shared" si="4"/>
        <v>9657307</v>
      </c>
      <c r="F40" s="45">
        <f t="shared" si="4"/>
        <v>9657307</v>
      </c>
      <c r="G40" s="45">
        <f t="shared" si="4"/>
        <v>367253</v>
      </c>
      <c r="H40" s="45">
        <f t="shared" si="4"/>
        <v>367253</v>
      </c>
      <c r="I40" s="45">
        <f t="shared" si="4"/>
        <v>1109350</v>
      </c>
      <c r="J40" s="45">
        <f>+I40</f>
        <v>1109350</v>
      </c>
      <c r="K40" s="45">
        <f t="shared" si="4"/>
        <v>1109350</v>
      </c>
      <c r="L40" s="45">
        <f t="shared" si="4"/>
        <v>1109350</v>
      </c>
      <c r="M40" s="45">
        <f t="shared" si="4"/>
        <v>1109350</v>
      </c>
      <c r="N40" s="45">
        <f>+M40</f>
        <v>1109350</v>
      </c>
      <c r="O40" s="45">
        <f t="shared" si="4"/>
        <v>1109350</v>
      </c>
      <c r="P40" s="45">
        <f t="shared" si="4"/>
        <v>1109350</v>
      </c>
      <c r="Q40" s="45">
        <f t="shared" si="4"/>
        <v>1109350</v>
      </c>
      <c r="R40" s="45">
        <f>+Q40</f>
        <v>1109350</v>
      </c>
      <c r="S40" s="45">
        <f t="shared" si="4"/>
        <v>1109350</v>
      </c>
      <c r="T40" s="45">
        <f t="shared" si="4"/>
        <v>1109350</v>
      </c>
      <c r="U40" s="45">
        <f t="shared" si="4"/>
        <v>1109350</v>
      </c>
      <c r="V40" s="45">
        <f>+U40</f>
        <v>1109350</v>
      </c>
      <c r="W40" s="45">
        <f>+V40</f>
        <v>1109350</v>
      </c>
      <c r="X40" s="45">
        <f t="shared" si="4"/>
        <v>2176282</v>
      </c>
      <c r="Y40" s="45">
        <f t="shared" si="4"/>
        <v>-1066932</v>
      </c>
      <c r="Z40" s="46">
        <f>+IF(X40&lt;&gt;0,+(Y40/X40)*100,0)</f>
        <v>-49.025447988817625</v>
      </c>
      <c r="AA40" s="47">
        <f t="shared" si="4"/>
        <v>9657307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819443576</v>
      </c>
      <c r="D7" s="18"/>
      <c r="E7" s="19">
        <v>1585757609</v>
      </c>
      <c r="F7" s="20">
        <v>1517369992</v>
      </c>
      <c r="G7" s="20">
        <v>51272511</v>
      </c>
      <c r="H7" s="20">
        <v>54980687</v>
      </c>
      <c r="I7" s="20">
        <v>68541392</v>
      </c>
      <c r="J7" s="20">
        <v>174794590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174794590</v>
      </c>
      <c r="X7" s="20">
        <v>348795082</v>
      </c>
      <c r="Y7" s="20">
        <v>-174000492</v>
      </c>
      <c r="Z7" s="21">
        <v>-49.886165539455632</v>
      </c>
      <c r="AA7" s="22">
        <v>1517369992</v>
      </c>
    </row>
    <row r="8" spans="1:27" x14ac:dyDescent="0.25">
      <c r="A8" s="23" t="s">
        <v>36</v>
      </c>
      <c r="B8" s="17" t="s">
        <v>32</v>
      </c>
      <c r="C8" s="18">
        <v>16294342</v>
      </c>
      <c r="D8" s="18"/>
      <c r="E8" s="19">
        <v>41149954</v>
      </c>
      <c r="F8" s="20">
        <v>40462420</v>
      </c>
      <c r="G8" s="20">
        <v>8256009</v>
      </c>
      <c r="H8" s="20">
        <v>8338853</v>
      </c>
      <c r="I8" s="20">
        <v>7488091</v>
      </c>
      <c r="J8" s="20">
        <v>24082953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24082953</v>
      </c>
      <c r="X8" s="20">
        <v>10281372</v>
      </c>
      <c r="Y8" s="20">
        <v>13801581</v>
      </c>
      <c r="Z8" s="21">
        <v>134.23870860815074</v>
      </c>
      <c r="AA8" s="22">
        <v>40462420</v>
      </c>
    </row>
    <row r="9" spans="1:27" x14ac:dyDescent="0.25">
      <c r="A9" s="23" t="s">
        <v>37</v>
      </c>
      <c r="B9" s="17" t="s">
        <v>6</v>
      </c>
      <c r="C9" s="18">
        <v>111953515</v>
      </c>
      <c r="D9" s="18"/>
      <c r="E9" s="19">
        <v>239137115</v>
      </c>
      <c r="F9" s="20">
        <v>251154024</v>
      </c>
      <c r="G9" s="20">
        <v>39840226</v>
      </c>
      <c r="H9" s="20"/>
      <c r="I9" s="20"/>
      <c r="J9" s="20">
        <v>39840226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39840226</v>
      </c>
      <c r="X9" s="20">
        <v>45381671</v>
      </c>
      <c r="Y9" s="20">
        <v>-5541445</v>
      </c>
      <c r="Z9" s="21">
        <v>-12.210755747623308</v>
      </c>
      <c r="AA9" s="22">
        <v>251154024</v>
      </c>
    </row>
    <row r="10" spans="1:27" x14ac:dyDescent="0.25">
      <c r="A10" s="23" t="s">
        <v>38</v>
      </c>
      <c r="B10" s="17" t="s">
        <v>6</v>
      </c>
      <c r="C10" s="18">
        <v>-316335560</v>
      </c>
      <c r="D10" s="18"/>
      <c r="E10" s="19">
        <v>72834306</v>
      </c>
      <c r="F10" s="20">
        <v>87136306</v>
      </c>
      <c r="G10" s="20">
        <v>5233240</v>
      </c>
      <c r="H10" s="20">
        <v>372820</v>
      </c>
      <c r="I10" s="20">
        <v>2000000</v>
      </c>
      <c r="J10" s="20">
        <v>7606060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7606060</v>
      </c>
      <c r="X10" s="20">
        <v>23249618</v>
      </c>
      <c r="Y10" s="20">
        <v>-15643558</v>
      </c>
      <c r="Z10" s="21">
        <v>-67.285225933604593</v>
      </c>
      <c r="AA10" s="22">
        <v>87136306</v>
      </c>
    </row>
    <row r="11" spans="1:27" x14ac:dyDescent="0.25">
      <c r="A11" s="23" t="s">
        <v>39</v>
      </c>
      <c r="B11" s="17" t="s">
        <v>32</v>
      </c>
      <c r="C11" s="18">
        <v>1987682</v>
      </c>
      <c r="D11" s="18"/>
      <c r="E11" s="19">
        <v>28436474</v>
      </c>
      <c r="F11" s="20">
        <v>28436474</v>
      </c>
      <c r="G11" s="20">
        <v>177644</v>
      </c>
      <c r="H11" s="20">
        <v>172837</v>
      </c>
      <c r="I11" s="20">
        <v>228419</v>
      </c>
      <c r="J11" s="20">
        <v>578900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578900</v>
      </c>
      <c r="X11" s="20">
        <v>6904800</v>
      </c>
      <c r="Y11" s="20">
        <v>-6325900</v>
      </c>
      <c r="Z11" s="21">
        <v>-91.61597729115978</v>
      </c>
      <c r="AA11" s="22">
        <v>28436474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-606987696</v>
      </c>
      <c r="D14" s="18"/>
      <c r="E14" s="19">
        <v>-804439190</v>
      </c>
      <c r="F14" s="20">
        <v>-815571080</v>
      </c>
      <c r="G14" s="20">
        <v>-54409912</v>
      </c>
      <c r="H14" s="20">
        <v>-53433865</v>
      </c>
      <c r="I14" s="20">
        <v>-55514329</v>
      </c>
      <c r="J14" s="20">
        <v>-163358106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-163358106</v>
      </c>
      <c r="X14" s="20">
        <v>-187793151</v>
      </c>
      <c r="Y14" s="20">
        <v>24435045</v>
      </c>
      <c r="Z14" s="21">
        <v>-13.011680601706288</v>
      </c>
      <c r="AA14" s="22">
        <v>-815571080</v>
      </c>
    </row>
    <row r="15" spans="1:27" x14ac:dyDescent="0.25">
      <c r="A15" s="23" t="s">
        <v>43</v>
      </c>
      <c r="B15" s="17" t="s">
        <v>32</v>
      </c>
      <c r="C15" s="18">
        <v>-7420734</v>
      </c>
      <c r="D15" s="18"/>
      <c r="E15" s="19">
        <v>-40610520</v>
      </c>
      <c r="F15" s="20">
        <v>-40940894</v>
      </c>
      <c r="G15" s="20"/>
      <c r="H15" s="20">
        <v>-391968</v>
      </c>
      <c r="I15" s="20">
        <v>-391968</v>
      </c>
      <c r="J15" s="20">
        <v>-783936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-783936</v>
      </c>
      <c r="X15" s="20">
        <v>-4830744</v>
      </c>
      <c r="Y15" s="20">
        <v>4046808</v>
      </c>
      <c r="Z15" s="21">
        <v>-83.771940719690392</v>
      </c>
      <c r="AA15" s="22">
        <v>-40940894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18934673</v>
      </c>
      <c r="D17" s="26">
        <f>SUM(D6:D16)</f>
        <v>0</v>
      </c>
      <c r="E17" s="27">
        <f t="shared" si="0"/>
        <v>1122265748</v>
      </c>
      <c r="F17" s="28">
        <f t="shared" si="0"/>
        <v>1068047242</v>
      </c>
      <c r="G17" s="28">
        <f t="shared" si="0"/>
        <v>50369718</v>
      </c>
      <c r="H17" s="28">
        <f t="shared" si="0"/>
        <v>10039364</v>
      </c>
      <c r="I17" s="28">
        <f t="shared" si="0"/>
        <v>22351605</v>
      </c>
      <c r="J17" s="28">
        <f t="shared" si="0"/>
        <v>82760687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82760687</v>
      </c>
      <c r="X17" s="28">
        <f t="shared" si="0"/>
        <v>241988648</v>
      </c>
      <c r="Y17" s="28">
        <f t="shared" si="0"/>
        <v>-159227961</v>
      </c>
      <c r="Z17" s="29">
        <f>+IF(X17&lt;&gt;0,+(Y17/X17)*100,0)</f>
        <v>-65.799764706317958</v>
      </c>
      <c r="AA17" s="30">
        <f>SUM(AA6:AA16)</f>
        <v>1068047242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-993929</v>
      </c>
      <c r="D23" s="40"/>
      <c r="E23" s="19"/>
      <c r="F23" s="20"/>
      <c r="G23" s="36">
        <v>1517</v>
      </c>
      <c r="H23" s="36">
        <v>67402</v>
      </c>
      <c r="I23" s="36">
        <v>126946</v>
      </c>
      <c r="J23" s="20">
        <v>195865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195865</v>
      </c>
      <c r="X23" s="20"/>
      <c r="Y23" s="36">
        <v>195865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-552314661</v>
      </c>
      <c r="D26" s="18"/>
      <c r="E26" s="19">
        <v>-646618403</v>
      </c>
      <c r="F26" s="20">
        <v>-674559843</v>
      </c>
      <c r="G26" s="20">
        <v>-53896554</v>
      </c>
      <c r="H26" s="20">
        <v>-56807183</v>
      </c>
      <c r="I26" s="20">
        <v>-38402055</v>
      </c>
      <c r="J26" s="20">
        <v>-149105792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-149105792</v>
      </c>
      <c r="X26" s="20">
        <v>-125673915</v>
      </c>
      <c r="Y26" s="20">
        <v>-23431877</v>
      </c>
      <c r="Z26" s="21">
        <v>18.644980543496239</v>
      </c>
      <c r="AA26" s="22">
        <v>-674559843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-553308590</v>
      </c>
      <c r="D27" s="26">
        <f>SUM(D21:D26)</f>
        <v>0</v>
      </c>
      <c r="E27" s="27">
        <f t="shared" si="1"/>
        <v>-646618403</v>
      </c>
      <c r="F27" s="28">
        <f t="shared" si="1"/>
        <v>-674559843</v>
      </c>
      <c r="G27" s="28">
        <f t="shared" si="1"/>
        <v>-53895037</v>
      </c>
      <c r="H27" s="28">
        <f t="shared" si="1"/>
        <v>-56739781</v>
      </c>
      <c r="I27" s="28">
        <f t="shared" si="1"/>
        <v>-38275109</v>
      </c>
      <c r="J27" s="28">
        <f t="shared" si="1"/>
        <v>-148909927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-148909927</v>
      </c>
      <c r="X27" s="28">
        <f t="shared" si="1"/>
        <v>-125673915</v>
      </c>
      <c r="Y27" s="28">
        <f t="shared" si="1"/>
        <v>-23236012</v>
      </c>
      <c r="Z27" s="29">
        <f>+IF(X27&lt;&gt;0,+(Y27/X27)*100,0)</f>
        <v>18.489128790170977</v>
      </c>
      <c r="AA27" s="30">
        <f>SUM(AA21:AA26)</f>
        <v>-674559843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393643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4838075</v>
      </c>
      <c r="D33" s="18"/>
      <c r="E33" s="19">
        <v>2331300</v>
      </c>
      <c r="F33" s="20">
        <v>2331300</v>
      </c>
      <c r="G33" s="20">
        <v>603365</v>
      </c>
      <c r="H33" s="36">
        <v>226220</v>
      </c>
      <c r="I33" s="36">
        <v>1023826</v>
      </c>
      <c r="J33" s="36">
        <v>1853411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1853411</v>
      </c>
      <c r="X33" s="36">
        <v>287505</v>
      </c>
      <c r="Y33" s="20">
        <v>1565906</v>
      </c>
      <c r="Z33" s="21">
        <v>544.65348428722984</v>
      </c>
      <c r="AA33" s="22">
        <v>2331300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-1643851</v>
      </c>
      <c r="D35" s="18"/>
      <c r="E35" s="19">
        <v>-1826226</v>
      </c>
      <c r="F35" s="20">
        <v>-1826226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-1826226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3587867</v>
      </c>
      <c r="D36" s="26">
        <f>SUM(D31:D35)</f>
        <v>0</v>
      </c>
      <c r="E36" s="27">
        <f t="shared" si="2"/>
        <v>505074</v>
      </c>
      <c r="F36" s="28">
        <f t="shared" si="2"/>
        <v>505074</v>
      </c>
      <c r="G36" s="28">
        <f t="shared" si="2"/>
        <v>603365</v>
      </c>
      <c r="H36" s="28">
        <f t="shared" si="2"/>
        <v>226220</v>
      </c>
      <c r="I36" s="28">
        <f t="shared" si="2"/>
        <v>1023826</v>
      </c>
      <c r="J36" s="28">
        <f t="shared" si="2"/>
        <v>1853411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1853411</v>
      </c>
      <c r="X36" s="28">
        <f t="shared" si="2"/>
        <v>287505</v>
      </c>
      <c r="Y36" s="28">
        <f t="shared" si="2"/>
        <v>1565906</v>
      </c>
      <c r="Z36" s="29">
        <f>+IF(X36&lt;&gt;0,+(Y36/X36)*100,0)</f>
        <v>544.65348428722984</v>
      </c>
      <c r="AA36" s="30">
        <f>SUM(AA31:AA35)</f>
        <v>505074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-530786050</v>
      </c>
      <c r="D38" s="32">
        <f>+D17+D27+D36</f>
        <v>0</v>
      </c>
      <c r="E38" s="33">
        <f t="shared" si="3"/>
        <v>476152419</v>
      </c>
      <c r="F38" s="2">
        <f t="shared" si="3"/>
        <v>393992473</v>
      </c>
      <c r="G38" s="2">
        <f t="shared" si="3"/>
        <v>-2921954</v>
      </c>
      <c r="H38" s="2">
        <f t="shared" si="3"/>
        <v>-46474197</v>
      </c>
      <c r="I38" s="2">
        <f t="shared" si="3"/>
        <v>-14899678</v>
      </c>
      <c r="J38" s="2">
        <f t="shared" si="3"/>
        <v>-64295829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-64295829</v>
      </c>
      <c r="X38" s="2">
        <f t="shared" si="3"/>
        <v>116602238</v>
      </c>
      <c r="Y38" s="2">
        <f t="shared" si="3"/>
        <v>-180898067</v>
      </c>
      <c r="Z38" s="34">
        <f>+IF(X38&lt;&gt;0,+(Y38/X38)*100,0)</f>
        <v>-155.14116204184691</v>
      </c>
      <c r="AA38" s="35">
        <f>+AA17+AA27+AA36</f>
        <v>393992473</v>
      </c>
    </row>
    <row r="39" spans="1:27" x14ac:dyDescent="0.25">
      <c r="A39" s="23" t="s">
        <v>60</v>
      </c>
      <c r="B39" s="17"/>
      <c r="C39" s="32">
        <v>-747343359</v>
      </c>
      <c r="D39" s="32"/>
      <c r="E39" s="33">
        <v>711033334</v>
      </c>
      <c r="F39" s="2">
        <v>711033334</v>
      </c>
      <c r="G39" s="2">
        <v>-121269891</v>
      </c>
      <c r="H39" s="2">
        <f>+G40+H60</f>
        <v>-124302084</v>
      </c>
      <c r="I39" s="2">
        <f>+H40+I60</f>
        <v>-595126151</v>
      </c>
      <c r="J39" s="2">
        <f>+G39</f>
        <v>-121269891</v>
      </c>
      <c r="K39" s="2">
        <f>+I40+K60</f>
        <v>-610025829</v>
      </c>
      <c r="L39" s="2">
        <f>+K40+L60</f>
        <v>-610025829</v>
      </c>
      <c r="M39" s="2">
        <f>+L40+M60</f>
        <v>-610025829</v>
      </c>
      <c r="N39" s="2">
        <f>+K39</f>
        <v>-610025829</v>
      </c>
      <c r="O39" s="2">
        <f>+M40+O60</f>
        <v>-610025829</v>
      </c>
      <c r="P39" s="2">
        <f>+O40+P60</f>
        <v>-610025829</v>
      </c>
      <c r="Q39" s="2">
        <f>+P40+Q60</f>
        <v>-610025829</v>
      </c>
      <c r="R39" s="2">
        <f>+O39</f>
        <v>-610025829</v>
      </c>
      <c r="S39" s="2">
        <f>+Q40+S60</f>
        <v>-610025829</v>
      </c>
      <c r="T39" s="2">
        <f>+S40+T60</f>
        <v>-610025829</v>
      </c>
      <c r="U39" s="2">
        <f>+T40+U60</f>
        <v>-610025829</v>
      </c>
      <c r="V39" s="2">
        <f>+S39</f>
        <v>-610025829</v>
      </c>
      <c r="W39" s="2">
        <f>+G39</f>
        <v>-121269891</v>
      </c>
      <c r="X39" s="2">
        <v>711033334</v>
      </c>
      <c r="Y39" s="2">
        <f>+W39-X39</f>
        <v>-832303225</v>
      </c>
      <c r="Z39" s="34">
        <f>+IF(X39&lt;&gt;0,+(Y39/X39)*100,0)</f>
        <v>-117.05544384505609</v>
      </c>
      <c r="AA39" s="35">
        <v>711033334</v>
      </c>
    </row>
    <row r="40" spans="1:27" x14ac:dyDescent="0.25">
      <c r="A40" s="41" t="s">
        <v>62</v>
      </c>
      <c r="B40" s="42" t="s">
        <v>61</v>
      </c>
      <c r="C40" s="43">
        <f>+C38+C39</f>
        <v>-1278129409</v>
      </c>
      <c r="D40" s="43">
        <f t="shared" ref="D40:AA40" si="4">+D38+D39</f>
        <v>0</v>
      </c>
      <c r="E40" s="44">
        <f t="shared" si="4"/>
        <v>1187185753</v>
      </c>
      <c r="F40" s="45">
        <f t="shared" si="4"/>
        <v>1105025807</v>
      </c>
      <c r="G40" s="45">
        <f t="shared" si="4"/>
        <v>-124191845</v>
      </c>
      <c r="H40" s="45">
        <f t="shared" si="4"/>
        <v>-170776281</v>
      </c>
      <c r="I40" s="45">
        <f t="shared" si="4"/>
        <v>-610025829</v>
      </c>
      <c r="J40" s="45">
        <f>+I40</f>
        <v>-610025829</v>
      </c>
      <c r="K40" s="45">
        <f t="shared" si="4"/>
        <v>-610025829</v>
      </c>
      <c r="L40" s="45">
        <f t="shared" si="4"/>
        <v>-610025829</v>
      </c>
      <c r="M40" s="45">
        <f t="shared" si="4"/>
        <v>-610025829</v>
      </c>
      <c r="N40" s="45">
        <f>+M40</f>
        <v>-610025829</v>
      </c>
      <c r="O40" s="45">
        <f t="shared" si="4"/>
        <v>-610025829</v>
      </c>
      <c r="P40" s="45">
        <f t="shared" si="4"/>
        <v>-610025829</v>
      </c>
      <c r="Q40" s="45">
        <f t="shared" si="4"/>
        <v>-610025829</v>
      </c>
      <c r="R40" s="45">
        <f>+Q40</f>
        <v>-610025829</v>
      </c>
      <c r="S40" s="45">
        <f t="shared" si="4"/>
        <v>-610025829</v>
      </c>
      <c r="T40" s="45">
        <f t="shared" si="4"/>
        <v>-610025829</v>
      </c>
      <c r="U40" s="45">
        <f t="shared" si="4"/>
        <v>-610025829</v>
      </c>
      <c r="V40" s="45">
        <f>+U40</f>
        <v>-610025829</v>
      </c>
      <c r="W40" s="45">
        <f>+V40</f>
        <v>-610025829</v>
      </c>
      <c r="X40" s="45">
        <f t="shared" si="4"/>
        <v>827635572</v>
      </c>
      <c r="Y40" s="45">
        <f t="shared" si="4"/>
        <v>-1013201292</v>
      </c>
      <c r="Z40" s="46">
        <f>+IF(X40&lt;&gt;0,+(Y40/X40)*100,0)</f>
        <v>-122.42118708740084</v>
      </c>
      <c r="AA40" s="47">
        <f t="shared" si="4"/>
        <v>1105025807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-121269891</v>
      </c>
      <c r="H60">
        <v>-110239</v>
      </c>
      <c r="I60">
        <v>-424349870</v>
      </c>
      <c r="J60">
        <v>-121269891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5D8E42A-0AC1-4A96-A573-B588DFB0A317}"/>
</file>

<file path=customXml/itemProps2.xml><?xml version="1.0" encoding="utf-8"?>
<ds:datastoreItem xmlns:ds="http://schemas.openxmlformats.org/officeDocument/2006/customXml" ds:itemID="{97EF66D1-A2A4-4814-9904-674DEF9665DE}"/>
</file>

<file path=customXml/itemProps3.xml><?xml version="1.0" encoding="utf-8"?>
<ds:datastoreItem xmlns:ds="http://schemas.openxmlformats.org/officeDocument/2006/customXml" ds:itemID="{3F0B8AD6-F447-47BC-ACDC-C892645C49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2025-11-11T14:04:46Z</dcterms:created>
  <dcterms:modified xsi:type="dcterms:W3CDTF">2025-11-11T14:05:32Z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